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-uri\mdcoroiu.ro\____filme\14-ONStatistica\Statistica\Curs-Statistica\"/>
    </mc:Choice>
  </mc:AlternateContent>
  <xr:revisionPtr revIDLastSave="0" documentId="13_ncr:1_{186F591C-FE8F-4987-B411-CCC65AF78407}" xr6:coauthVersionLast="47" xr6:coauthVersionMax="47" xr10:uidLastSave="{00000000-0000-0000-0000-000000000000}"/>
  <bookViews>
    <workbookView xWindow="-108" yWindow="-108" windowWidth="23256" windowHeight="12456" xr2:uid="{F42A00BE-D4AA-4ECC-8104-229A46287F42}"/>
  </bookViews>
  <sheets>
    <sheet name="exempl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8" i="1"/>
  <c r="J7" i="1"/>
  <c r="J6" i="1"/>
  <c r="J5" i="1"/>
  <c r="J4" i="1"/>
  <c r="J3" i="1"/>
  <c r="J2" i="1"/>
  <c r="G11" i="1"/>
  <c r="G10" i="1"/>
  <c r="G9" i="1"/>
  <c r="G8" i="1"/>
  <c r="G7" i="1"/>
  <c r="G6" i="1"/>
  <c r="G5" i="1"/>
  <c r="G4" i="1"/>
  <c r="G3" i="1"/>
  <c r="D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" i="1"/>
  <c r="F2" i="1"/>
  <c r="G2" i="1" s="1"/>
  <c r="F11" i="1"/>
  <c r="F10" i="1"/>
  <c r="F9" i="1"/>
  <c r="F8" i="1"/>
  <c r="F7" i="1"/>
  <c r="F6" i="1"/>
  <c r="F5" i="1"/>
  <c r="F4" i="1"/>
  <c r="F3" i="1"/>
  <c r="J1" i="1" l="1"/>
  <c r="F12" i="1"/>
</calcChain>
</file>

<file path=xl/sharedStrings.xml><?xml version="1.0" encoding="utf-8"?>
<sst xmlns="http://schemas.openxmlformats.org/spreadsheetml/2006/main" count="39" uniqueCount="29">
  <si>
    <t>Total</t>
  </si>
  <si>
    <t>Date:</t>
  </si>
  <si>
    <t>=</t>
  </si>
  <si>
    <t>»</t>
  </si>
  <si>
    <t>Suma</t>
  </si>
  <si>
    <t>Nr. timpi convorbire</t>
  </si>
  <si>
    <t>Nr. total angajați</t>
  </si>
  <si>
    <t>Ordonat:</t>
  </si>
  <si>
    <t>Timpi
convorbire</t>
  </si>
  <si>
    <t>Număr
angajați</t>
  </si>
  <si>
    <t>Frecvența
absolută
cumulată</t>
  </si>
  <si>
    <t>Nr. crt.</t>
  </si>
  <si>
    <t>Media aritmetică=Ma</t>
  </si>
  <si>
    <t>MEDIANA=Me</t>
  </si>
  <si>
    <t>Frecvența maximă a angajaților</t>
  </si>
  <si>
    <t>BiModala=BiMo</t>
  </si>
  <si>
    <t>1, 5</t>
  </si>
  <si>
    <r>
      <t>Frecvență cumulată în șirul ordonat 
este n/2 (</t>
    </r>
    <r>
      <rPr>
        <b/>
        <sz val="8"/>
        <color theme="1"/>
        <rFont val="Arial"/>
        <family val="2"/>
      </rPr>
      <t>PAR</t>
    </r>
    <r>
      <rPr>
        <sz val="8"/>
        <color theme="1"/>
        <rFont val="Arial"/>
        <family val="2"/>
      </rPr>
      <t>)</t>
    </r>
  </si>
  <si>
    <t>Media aritmetică ponderată
(MEDIA=Map)</t>
  </si>
  <si>
    <t>.9 și 6 nu apar, prin urmare, pot fi eliminate</t>
  </si>
  <si>
    <t>=SUM(F2:F11)</t>
  </si>
  <si>
    <t>=COUNT(E2:E11)</t>
  </si>
  <si>
    <t>=J1/J2</t>
  </si>
  <si>
    <t>=E2*F2+E3*F3+E4*F4+E5*F5+E6*F6+E7*F7+E8*F8+E9*F9+E10*F10+E11*F11</t>
  </si>
  <si>
    <t>=J4/J5</t>
  </si>
  <si>
    <t>=SUM(F2:F11)/2</t>
  </si>
  <si>
    <t>=(C16+C17)/2</t>
  </si>
  <si>
    <t>=MAX(F2:F11)</t>
  </si>
  <si>
    <t>nu este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</si>
</sst>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8"/>
      <color theme="1"/>
      <name val="Symbol"/>
      <family val="1"/>
      <charset val="2"/>
    </font>
    <font>
      <sz val="8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C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66CCFF"/>
      <color rgb="FF00FF99"/>
      <color rgb="FF9900CC"/>
      <color rgb="FF660066"/>
      <color rgb="FFCC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BB00-3753-43CF-AAB8-16B1A1AB34C9}">
  <dimension ref="A1:K31"/>
  <sheetViews>
    <sheetView tabSelected="1" workbookViewId="0">
      <selection activeCell="J19" sqref="J19"/>
    </sheetView>
  </sheetViews>
  <sheetFormatPr defaultRowHeight="10.199999999999999" x14ac:dyDescent="0.2"/>
  <cols>
    <col min="1" max="1" width="7" style="41" bestFit="1" customWidth="1"/>
    <col min="2" max="2" width="5.7109375" style="36" bestFit="1" customWidth="1"/>
    <col min="3" max="3" width="8.85546875" style="37" bestFit="1" customWidth="1"/>
    <col min="4" max="4" width="6.42578125" style="38" customWidth="1"/>
    <col min="5" max="5" width="10.7109375" style="1" bestFit="1" customWidth="1"/>
    <col min="6" max="6" width="8.42578125" style="1" bestFit="1" customWidth="1"/>
    <col min="7" max="7" width="10" style="4" bestFit="1" customWidth="1"/>
    <col min="8" max="8" width="30.42578125" style="4" bestFit="1" customWidth="1"/>
    <col min="9" max="9" width="2.140625" style="4" bestFit="1" customWidth="1"/>
    <col min="10" max="10" width="26.85546875" style="4" customWidth="1"/>
    <col min="11" max="11" width="69.85546875" style="59" bestFit="1" customWidth="1"/>
    <col min="12" max="14" width="26.85546875" style="4" customWidth="1"/>
    <col min="15" max="16384" width="9.140625" style="4"/>
  </cols>
  <sheetData>
    <row r="1" spans="1:11" ht="31.2" thickBot="1" x14ac:dyDescent="0.25">
      <c r="A1" s="41" t="s">
        <v>11</v>
      </c>
      <c r="B1" s="36" t="s">
        <v>1</v>
      </c>
      <c r="C1" s="37" t="s">
        <v>7</v>
      </c>
      <c r="D1" s="39"/>
      <c r="E1" s="9" t="s">
        <v>8</v>
      </c>
      <c r="F1" s="10" t="s">
        <v>9</v>
      </c>
      <c r="G1" s="40" t="s">
        <v>10</v>
      </c>
      <c r="H1" s="30" t="s">
        <v>4</v>
      </c>
      <c r="I1" s="17" t="s">
        <v>2</v>
      </c>
      <c r="J1" s="18">
        <f>SUM(F2:F11)</f>
        <v>30</v>
      </c>
      <c r="K1" s="59" t="s">
        <v>20</v>
      </c>
    </row>
    <row r="2" spans="1:11" x14ac:dyDescent="0.2">
      <c r="A2" s="41">
        <v>1</v>
      </c>
      <c r="B2" s="36">
        <v>3</v>
      </c>
      <c r="C2" s="37">
        <v>1</v>
      </c>
      <c r="D2" s="39">
        <f>C2</f>
        <v>1</v>
      </c>
      <c r="E2" s="48">
        <v>1</v>
      </c>
      <c r="F2" s="49">
        <f>COUNTIF($B:$B,"=1")</f>
        <v>6</v>
      </c>
      <c r="G2" s="8">
        <f>F2</f>
        <v>6</v>
      </c>
      <c r="H2" s="31" t="s">
        <v>5</v>
      </c>
      <c r="I2" s="16" t="s">
        <v>2</v>
      </c>
      <c r="J2" s="19">
        <f>COUNT(E2:E11)</f>
        <v>10</v>
      </c>
      <c r="K2" s="59" t="s">
        <v>21</v>
      </c>
    </row>
    <row r="3" spans="1:11" ht="10.8" thickBot="1" x14ac:dyDescent="0.25">
      <c r="A3" s="41">
        <v>2</v>
      </c>
      <c r="B3" s="36">
        <v>1</v>
      </c>
      <c r="C3" s="37">
        <v>1</v>
      </c>
      <c r="D3" s="39">
        <f>SUM($B$2:$B3)</f>
        <v>4</v>
      </c>
      <c r="E3" s="3">
        <v>2</v>
      </c>
      <c r="F3" s="2">
        <f>COUNTIF($B:$B,"=2")</f>
        <v>5</v>
      </c>
      <c r="G3" s="6">
        <f>SUM(F$2:F3)</f>
        <v>11</v>
      </c>
      <c r="H3" s="32" t="s">
        <v>12</v>
      </c>
      <c r="I3" s="20" t="s">
        <v>2</v>
      </c>
      <c r="J3" s="21">
        <f>J1/J2</f>
        <v>3</v>
      </c>
      <c r="K3" s="59" t="s">
        <v>22</v>
      </c>
    </row>
    <row r="4" spans="1:11" x14ac:dyDescent="0.2">
      <c r="A4" s="41">
        <v>3</v>
      </c>
      <c r="B4" s="36">
        <v>4</v>
      </c>
      <c r="C4" s="37">
        <v>1</v>
      </c>
      <c r="D4" s="39">
        <f>SUM($B$2:$B4)</f>
        <v>8</v>
      </c>
      <c r="E4" s="3">
        <v>3</v>
      </c>
      <c r="F4" s="2">
        <f>COUNTIF($B:$B,"=3")</f>
        <v>2</v>
      </c>
      <c r="G4" s="6">
        <f>SUM(F$2:F4)</f>
        <v>13</v>
      </c>
      <c r="H4" s="33" t="s">
        <v>4</v>
      </c>
      <c r="I4" s="23" t="s">
        <v>2</v>
      </c>
      <c r="J4" s="24">
        <f>E2*F2+E3*F3+E4*F4+E5*F5+E6*F6+E7*F7+E8*F8+E9*F9+E10*F10+E11*F11</f>
        <v>127</v>
      </c>
      <c r="K4" s="59" t="s">
        <v>23</v>
      </c>
    </row>
    <row r="5" spans="1:11" x14ac:dyDescent="0.2">
      <c r="A5" s="41">
        <v>4</v>
      </c>
      <c r="B5" s="36">
        <v>2</v>
      </c>
      <c r="C5" s="37">
        <v>1</v>
      </c>
      <c r="D5" s="39">
        <f>SUM($B$2:$B5)</f>
        <v>10</v>
      </c>
      <c r="E5" s="7">
        <v>4</v>
      </c>
      <c r="F5" s="5">
        <f>COUNTIF($B:$B,"=4")</f>
        <v>4</v>
      </c>
      <c r="G5" s="57">
        <f>SUM(F$2:F5)</f>
        <v>17</v>
      </c>
      <c r="H5" s="34" t="s">
        <v>6</v>
      </c>
      <c r="I5" s="22" t="s">
        <v>2</v>
      </c>
      <c r="J5" s="25">
        <f>SUM(F2:F11)</f>
        <v>30</v>
      </c>
      <c r="K5" s="59" t="s">
        <v>20</v>
      </c>
    </row>
    <row r="6" spans="1:11" ht="21" thickBot="1" x14ac:dyDescent="0.25">
      <c r="A6" s="41">
        <v>5</v>
      </c>
      <c r="B6" s="36">
        <v>5</v>
      </c>
      <c r="C6" s="37">
        <v>1</v>
      </c>
      <c r="D6" s="39">
        <f>SUM($B$2:$B6)</f>
        <v>15</v>
      </c>
      <c r="E6" s="50">
        <v>5</v>
      </c>
      <c r="F6" s="51">
        <f>COUNTIF($B:$B,"=5")</f>
        <v>6</v>
      </c>
      <c r="G6" s="6">
        <f>SUM(F$2:F6)</f>
        <v>23</v>
      </c>
      <c r="H6" s="35" t="s">
        <v>18</v>
      </c>
      <c r="I6" s="26" t="s">
        <v>3</v>
      </c>
      <c r="J6" s="27">
        <f>J4/J5</f>
        <v>4.2333333333333334</v>
      </c>
      <c r="K6" s="59" t="s">
        <v>24</v>
      </c>
    </row>
    <row r="7" spans="1:11" ht="20.399999999999999" x14ac:dyDescent="0.2">
      <c r="A7" s="41">
        <v>6</v>
      </c>
      <c r="B7" s="36">
        <v>1</v>
      </c>
      <c r="C7" s="37">
        <v>1</v>
      </c>
      <c r="D7" s="39">
        <f>SUM($B$2:$B7)</f>
        <v>16</v>
      </c>
      <c r="E7" s="3">
        <v>6</v>
      </c>
      <c r="F7" s="2">
        <f>COUNTIF($B:$B,"=6")</f>
        <v>0</v>
      </c>
      <c r="G7" s="6">
        <f>SUM(F$2:F7)</f>
        <v>23</v>
      </c>
      <c r="H7" s="52" t="s">
        <v>17</v>
      </c>
      <c r="I7" s="28" t="s">
        <v>2</v>
      </c>
      <c r="J7" s="29">
        <f>SUM(F2:F11)/2</f>
        <v>15</v>
      </c>
      <c r="K7" s="59" t="s">
        <v>25</v>
      </c>
    </row>
    <row r="8" spans="1:11" ht="10.8" thickBot="1" x14ac:dyDescent="0.25">
      <c r="A8" s="41">
        <v>7</v>
      </c>
      <c r="B8" s="36">
        <v>1</v>
      </c>
      <c r="C8" s="37">
        <v>2</v>
      </c>
      <c r="D8" s="39">
        <f>SUM($B$2:$B8)</f>
        <v>17</v>
      </c>
      <c r="E8" s="3">
        <v>7</v>
      </c>
      <c r="F8" s="2">
        <f>COUNTIF($B:$B,"=7")</f>
        <v>3</v>
      </c>
      <c r="G8" s="6">
        <f>SUM(F$2:F8)</f>
        <v>26</v>
      </c>
      <c r="H8" s="53" t="s">
        <v>13</v>
      </c>
      <c r="I8" s="43" t="s">
        <v>2</v>
      </c>
      <c r="J8" s="56">
        <f>(C16+C17)/2</f>
        <v>4</v>
      </c>
      <c r="K8" s="59" t="s">
        <v>26</v>
      </c>
    </row>
    <row r="9" spans="1:11" x14ac:dyDescent="0.2">
      <c r="A9" s="41">
        <v>8</v>
      </c>
      <c r="B9" s="36">
        <v>2</v>
      </c>
      <c r="C9" s="37">
        <v>2</v>
      </c>
      <c r="D9" s="39">
        <f>SUM($B$2:$B9)</f>
        <v>19</v>
      </c>
      <c r="E9" s="3">
        <v>8</v>
      </c>
      <c r="F9" s="2">
        <f>COUNTIF($B:$B,"=8")</f>
        <v>1</v>
      </c>
      <c r="G9" s="6">
        <f>SUM(F$2:F9)</f>
        <v>27</v>
      </c>
      <c r="H9" s="54" t="s">
        <v>14</v>
      </c>
      <c r="I9" s="44" t="s">
        <v>2</v>
      </c>
      <c r="J9" s="45">
        <f>MAX(F2:F11)</f>
        <v>6</v>
      </c>
      <c r="K9" s="59" t="s">
        <v>27</v>
      </c>
    </row>
    <row r="10" spans="1:11" ht="10.8" thickBot="1" x14ac:dyDescent="0.25">
      <c r="A10" s="41">
        <v>9</v>
      </c>
      <c r="B10" s="36">
        <v>7</v>
      </c>
      <c r="C10" s="37">
        <v>2</v>
      </c>
      <c r="D10" s="39">
        <f>SUM($B$2:$B10)</f>
        <v>26</v>
      </c>
      <c r="E10" s="3">
        <v>9</v>
      </c>
      <c r="F10" s="2">
        <f>COUNTIF($B:$B,"=9")</f>
        <v>0</v>
      </c>
      <c r="G10" s="6">
        <f>SUM(F$2:F10)</f>
        <v>27</v>
      </c>
      <c r="H10" s="55" t="s">
        <v>15</v>
      </c>
      <c r="I10" s="46" t="s">
        <v>2</v>
      </c>
      <c r="J10" s="47" t="s">
        <v>16</v>
      </c>
      <c r="K10" s="59" t="s">
        <v>28</v>
      </c>
    </row>
    <row r="11" spans="1:11" ht="10.8" thickBot="1" x14ac:dyDescent="0.25">
      <c r="A11" s="41">
        <v>10</v>
      </c>
      <c r="B11" s="36">
        <v>10</v>
      </c>
      <c r="C11" s="37">
        <v>2</v>
      </c>
      <c r="D11" s="39">
        <f>SUM($B$2:$B11)</f>
        <v>36</v>
      </c>
      <c r="E11" s="11">
        <v>10</v>
      </c>
      <c r="F11" s="12">
        <f>COUNTIF($B:$B,"=10")</f>
        <v>3</v>
      </c>
      <c r="G11" s="6">
        <f>SUM(F$2:F11)</f>
        <v>30</v>
      </c>
    </row>
    <row r="12" spans="1:11" ht="10.8" thickBot="1" x14ac:dyDescent="0.25">
      <c r="A12" s="41">
        <v>11</v>
      </c>
      <c r="B12" s="36">
        <v>5</v>
      </c>
      <c r="C12" s="37">
        <v>2</v>
      </c>
      <c r="D12" s="39">
        <f>SUM($B$2:$B12)</f>
        <v>41</v>
      </c>
      <c r="E12" s="13" t="s">
        <v>0</v>
      </c>
      <c r="F12" s="14">
        <f>SUM(F2:F11)</f>
        <v>30</v>
      </c>
      <c r="G12" s="15"/>
    </row>
    <row r="13" spans="1:11" x14ac:dyDescent="0.2">
      <c r="A13" s="41">
        <v>12</v>
      </c>
      <c r="B13" s="36">
        <v>10</v>
      </c>
      <c r="C13" s="37">
        <v>3</v>
      </c>
      <c r="D13" s="38">
        <f>SUM($B$2:$B13)</f>
        <v>51</v>
      </c>
    </row>
    <row r="14" spans="1:11" x14ac:dyDescent="0.2">
      <c r="A14" s="41">
        <v>13</v>
      </c>
      <c r="B14" s="36">
        <v>1</v>
      </c>
      <c r="C14" s="37">
        <v>3</v>
      </c>
      <c r="D14" s="38">
        <f>SUM($B$2:$B14)</f>
        <v>52</v>
      </c>
      <c r="E14" s="58" t="s">
        <v>19</v>
      </c>
    </row>
    <row r="15" spans="1:11" x14ac:dyDescent="0.2">
      <c r="A15" s="41">
        <v>14</v>
      </c>
      <c r="B15" s="36">
        <v>4</v>
      </c>
      <c r="C15" s="37">
        <v>4</v>
      </c>
      <c r="D15" s="38">
        <f>SUM($B$2:$B15)</f>
        <v>56</v>
      </c>
    </row>
    <row r="16" spans="1:11" x14ac:dyDescent="0.2">
      <c r="A16" s="42">
        <v>15</v>
      </c>
      <c r="B16" s="36">
        <v>5</v>
      </c>
      <c r="C16" s="42">
        <v>4</v>
      </c>
      <c r="D16" s="38">
        <f>SUM($B$2:$B16)</f>
        <v>61</v>
      </c>
    </row>
    <row r="17" spans="1:4" x14ac:dyDescent="0.2">
      <c r="A17" s="41">
        <v>16</v>
      </c>
      <c r="B17" s="36">
        <v>2</v>
      </c>
      <c r="C17" s="37">
        <v>4</v>
      </c>
      <c r="D17" s="38">
        <f>SUM($B$2:$B17)</f>
        <v>63</v>
      </c>
    </row>
    <row r="18" spans="1:4" x14ac:dyDescent="0.2">
      <c r="A18" s="41">
        <v>17</v>
      </c>
      <c r="B18" s="36">
        <v>3</v>
      </c>
      <c r="C18" s="37">
        <v>4</v>
      </c>
      <c r="D18" s="38">
        <f>SUM($B$2:$B18)</f>
        <v>66</v>
      </c>
    </row>
    <row r="19" spans="1:4" x14ac:dyDescent="0.2">
      <c r="A19" s="41">
        <v>18</v>
      </c>
      <c r="B19" s="36">
        <v>5</v>
      </c>
      <c r="C19" s="37">
        <v>5</v>
      </c>
      <c r="D19" s="38">
        <f>SUM($B$2:$B19)</f>
        <v>71</v>
      </c>
    </row>
    <row r="20" spans="1:4" x14ac:dyDescent="0.2">
      <c r="A20" s="41">
        <v>19</v>
      </c>
      <c r="B20" s="36">
        <v>4</v>
      </c>
      <c r="C20" s="37">
        <v>5</v>
      </c>
      <c r="D20" s="38">
        <f>SUM($B$2:$B20)</f>
        <v>75</v>
      </c>
    </row>
    <row r="21" spans="1:4" x14ac:dyDescent="0.2">
      <c r="A21" s="41">
        <v>20</v>
      </c>
      <c r="B21" s="36">
        <v>4</v>
      </c>
      <c r="C21" s="37">
        <v>5</v>
      </c>
      <c r="D21" s="38">
        <f>SUM($B$2:$B21)</f>
        <v>79</v>
      </c>
    </row>
    <row r="22" spans="1:4" x14ac:dyDescent="0.2">
      <c r="A22" s="41">
        <v>21</v>
      </c>
      <c r="B22" s="36">
        <v>2</v>
      </c>
      <c r="C22" s="37">
        <v>5</v>
      </c>
      <c r="D22" s="38">
        <f>SUM($B$2:$B22)</f>
        <v>81</v>
      </c>
    </row>
    <row r="23" spans="1:4" x14ac:dyDescent="0.2">
      <c r="A23" s="41">
        <v>22</v>
      </c>
      <c r="B23" s="36">
        <v>1</v>
      </c>
      <c r="C23" s="37">
        <v>5</v>
      </c>
      <c r="D23" s="38">
        <f>SUM($B$2:$B23)</f>
        <v>82</v>
      </c>
    </row>
    <row r="24" spans="1:4" x14ac:dyDescent="0.2">
      <c r="A24" s="41">
        <v>23</v>
      </c>
      <c r="B24" s="36">
        <v>7</v>
      </c>
      <c r="C24" s="37">
        <v>5</v>
      </c>
      <c r="D24" s="38">
        <f>SUM($B$2:$B24)</f>
        <v>89</v>
      </c>
    </row>
    <row r="25" spans="1:4" x14ac:dyDescent="0.2">
      <c r="A25" s="41">
        <v>24</v>
      </c>
      <c r="B25" s="36">
        <v>8</v>
      </c>
      <c r="C25" s="37">
        <v>7</v>
      </c>
      <c r="D25" s="38">
        <f>SUM($B$2:$B25)</f>
        <v>97</v>
      </c>
    </row>
    <row r="26" spans="1:4" x14ac:dyDescent="0.2">
      <c r="A26" s="41">
        <v>25</v>
      </c>
      <c r="B26" s="36">
        <v>10</v>
      </c>
      <c r="C26" s="37">
        <v>7</v>
      </c>
      <c r="D26" s="38">
        <f>SUM($B$2:$B26)</f>
        <v>107</v>
      </c>
    </row>
    <row r="27" spans="1:4" x14ac:dyDescent="0.2">
      <c r="A27" s="41">
        <v>26</v>
      </c>
      <c r="B27" s="36">
        <v>5</v>
      </c>
      <c r="C27" s="37">
        <v>7</v>
      </c>
      <c r="D27" s="38">
        <f>SUM($B$2:$B27)</f>
        <v>112</v>
      </c>
    </row>
    <row r="28" spans="1:4" x14ac:dyDescent="0.2">
      <c r="A28" s="41">
        <v>27</v>
      </c>
      <c r="B28" s="36">
        <v>1</v>
      </c>
      <c r="C28" s="37">
        <v>8</v>
      </c>
      <c r="D28" s="38">
        <f>SUM($B$2:$B28)</f>
        <v>113</v>
      </c>
    </row>
    <row r="29" spans="1:4" x14ac:dyDescent="0.2">
      <c r="A29" s="41">
        <v>28</v>
      </c>
      <c r="B29" s="36">
        <v>2</v>
      </c>
      <c r="C29" s="37">
        <v>10</v>
      </c>
      <c r="D29" s="38">
        <f>SUM($B$2:$B29)</f>
        <v>115</v>
      </c>
    </row>
    <row r="30" spans="1:4" x14ac:dyDescent="0.2">
      <c r="A30" s="41">
        <v>29</v>
      </c>
      <c r="B30" s="36">
        <v>7</v>
      </c>
      <c r="C30" s="37">
        <v>10</v>
      </c>
      <c r="D30" s="38">
        <f>SUM($B$2:$B30)</f>
        <v>122</v>
      </c>
    </row>
    <row r="31" spans="1:4" x14ac:dyDescent="0.2">
      <c r="A31" s="41">
        <v>30</v>
      </c>
      <c r="B31" s="36">
        <v>5</v>
      </c>
      <c r="C31" s="37">
        <v>10</v>
      </c>
      <c r="D31" s="38">
        <f>SUM($B$2:$B31)</f>
        <v>127</v>
      </c>
    </row>
  </sheetData>
  <sortState xmlns:xlrd2="http://schemas.microsoft.com/office/spreadsheetml/2017/richdata2" ref="C2:C31">
    <sortCondition ref="C2:C31"/>
  </sortState>
  <pageMargins left="0.7" right="0.7" top="0.75" bottom="0.75" header="0.3" footer="0.3"/>
  <ignoredErrors>
    <ignoredError sqref="D3 D4:D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exemplu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mdc</dc:creator>
  <cp:lastModifiedBy>Mircea-Dumitru Coroiu</cp:lastModifiedBy>
  <dcterms:created xsi:type="dcterms:W3CDTF">2024-12-15T17:12:45Z</dcterms:created>
  <dcterms:modified xsi:type="dcterms:W3CDTF">2024-12-28T11:01:18Z</dcterms:modified>
</cp:coreProperties>
</file>