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-uri\mdcoroiu.ro\____filme\14-ONStatistica\Statistica\Curs-Statistica\"/>
    </mc:Choice>
  </mc:AlternateContent>
  <xr:revisionPtr revIDLastSave="0" documentId="13_ncr:1_{1F14847E-D93E-4510-9C7A-247C7F90051F}" xr6:coauthVersionLast="47" xr6:coauthVersionMax="47" xr10:uidLastSave="{00000000-0000-0000-0000-000000000000}"/>
  <bookViews>
    <workbookView xWindow="-108" yWindow="-108" windowWidth="23256" windowHeight="12456" xr2:uid="{F42A00BE-D4AA-4ECC-8104-229A46287F42}"/>
  </bookViews>
  <sheets>
    <sheet name="exempl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" i="1"/>
  <c r="D6" i="1"/>
  <c r="D5" i="1"/>
  <c r="D4" i="1"/>
  <c r="D3" i="1"/>
  <c r="D2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<sst xmlns="http://schemas.openxmlformats.org/spreadsheetml/2006/main" count="61" uniqueCount="45">
  <si>
    <t>Total</t>
  </si>
  <si>
    <t>=</t>
  </si>
  <si>
    <t>»</t>
  </si>
  <si>
    <t>Suma</t>
  </si>
  <si>
    <t>Media aritmetică=Ma</t>
  </si>
  <si>
    <t>Timpul (minute)</t>
  </si>
  <si>
    <t>Numărul de persoane</t>
  </si>
  <si>
    <t>Până la 30</t>
  </si>
  <si>
    <t>[30;60)</t>
  </si>
  <si>
    <t>[60;90)</t>
  </si>
  <si>
    <t>[90;120)</t>
  </si>
  <si>
    <t>[120;150)</t>
  </si>
  <si>
    <t>Frecvența absolută cumulată</t>
  </si>
  <si>
    <t>Nr. intervale timpi</t>
  </si>
  <si>
    <t>Nr. total persoane</t>
  </si>
  <si>
    <t>Frecvența cumulată în șir
este mai mare decât (n+1)/2</t>
  </si>
  <si>
    <t>Mediana-Me</t>
  </si>
  <si>
    <t>Frecvența maximă a persoanelor</t>
  </si>
  <si>
    <t>Modul=Mo</t>
  </si>
  <si>
    <t>x[inf]</t>
  </si>
  <si>
    <t>h</t>
  </si>
  <si>
    <t>n1[prim]</t>
  </si>
  <si>
    <t>n2[prim]</t>
  </si>
  <si>
    <t>n3[prim]</t>
  </si>
  <si>
    <r>
      <t>este (</t>
    </r>
    <r>
      <rPr>
        <b/>
        <sz val="8"/>
        <color theme="1"/>
        <rFont val="Arial"/>
        <family val="2"/>
      </rPr>
      <t>PAR</t>
    </r>
    <r>
      <rPr>
        <sz val="8"/>
        <color theme="1"/>
        <rFont val="Arial"/>
        <family val="2"/>
      </rPr>
      <t>)</t>
    </r>
  </si>
  <si>
    <t>Limita inferioară
(Linf)</t>
  </si>
  <si>
    <t>Limita superioară (Lsup)</t>
  </si>
  <si>
    <t>Limita media (Lmed)</t>
  </si>
  <si>
    <t>Media aritmetică ponderată
(MEDIA-Map)</t>
  </si>
  <si>
    <t>=SUM(B6:C6)/2</t>
  </si>
  <si>
    <t>=SUM(E2:E6)</t>
  </si>
  <si>
    <t>=COUNTA(A2:A6)</t>
  </si>
  <si>
    <t>=I1/I2</t>
  </si>
  <si>
    <t>=D2*E2+D3*E3+D4*E4+D5*E5+D6*E6</t>
  </si>
  <si>
    <t>=I4/I5</t>
  </si>
  <si>
    <t>=(SUM(E2:E6)+1)/2</t>
  </si>
  <si>
    <t>=F4</t>
  </si>
  <si>
    <t>=B4+(I7-F3)*(C4-B4)/E4</t>
  </si>
  <si>
    <t>=MAX(E2:E6)</t>
  </si>
  <si>
    <t>=B3</t>
  </si>
  <si>
    <t>=C4-B4</t>
  </si>
  <si>
    <t>=E3</t>
  </si>
  <si>
    <t>=E4</t>
  </si>
  <si>
    <t>=E5</t>
  </si>
  <si>
    <t>=I11+I12*(I14-I13)/(I14-I13+I14-I15)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</si>
</sst>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0"/>
      <name val="Arial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6" borderId="10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CC"/>
      <color rgb="FFFFCCCC"/>
      <color rgb="FF66CCFF"/>
      <color rgb="FF00FF99"/>
      <color rgb="FF660066"/>
      <color rgb="FFCC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BB00-3753-43CF-AAB8-16B1A1AB34C9}">
  <dimension ref="A1:J16"/>
  <sheetViews>
    <sheetView tabSelected="1" workbookViewId="0">
      <selection activeCell="L13" sqref="L13"/>
    </sheetView>
  </sheetViews>
  <sheetFormatPr defaultRowHeight="10.199999999999999" x14ac:dyDescent="0.2"/>
  <cols>
    <col min="1" max="1" width="13.85546875" style="2" bestFit="1" customWidth="1"/>
    <col min="2" max="2" width="10.7109375" style="2" customWidth="1"/>
    <col min="3" max="3" width="10.7109375" style="2" bestFit="1" customWidth="1"/>
    <col min="4" max="4" width="8.5703125" style="2" customWidth="1"/>
    <col min="5" max="5" width="11.42578125" style="2" customWidth="1"/>
    <col min="6" max="6" width="12.42578125" style="2" customWidth="1"/>
    <col min="7" max="7" width="28.28515625" style="1" bestFit="1" customWidth="1"/>
    <col min="8" max="8" width="2.140625" style="1" bestFit="1" customWidth="1"/>
    <col min="9" max="9" width="9.140625" style="1"/>
    <col min="10" max="10" width="34" style="62" bestFit="1" customWidth="1"/>
    <col min="11" max="16384" width="9.140625" style="1"/>
  </cols>
  <sheetData>
    <row r="1" spans="1:10" ht="31.2" thickBot="1" x14ac:dyDescent="0.25">
      <c r="A1" s="49" t="s">
        <v>5</v>
      </c>
      <c r="B1" s="50" t="s">
        <v>25</v>
      </c>
      <c r="C1" s="50" t="s">
        <v>26</v>
      </c>
      <c r="D1" s="50" t="s">
        <v>27</v>
      </c>
      <c r="E1" s="50" t="s">
        <v>6</v>
      </c>
      <c r="F1" s="51" t="s">
        <v>12</v>
      </c>
      <c r="G1" s="4" t="s">
        <v>3</v>
      </c>
      <c r="H1" s="5" t="s">
        <v>1</v>
      </c>
      <c r="I1" s="6">
        <f>SUM(E2:E6)</f>
        <v>100</v>
      </c>
      <c r="J1" s="62" t="s">
        <v>30</v>
      </c>
    </row>
    <row r="2" spans="1:10" x14ac:dyDescent="0.2">
      <c r="A2" s="45" t="s">
        <v>7</v>
      </c>
      <c r="B2" s="46">
        <v>0</v>
      </c>
      <c r="C2" s="46">
        <v>30</v>
      </c>
      <c r="D2" s="46">
        <f>SUM(B2:C2)/2</f>
        <v>15</v>
      </c>
      <c r="E2" s="47">
        <v>24</v>
      </c>
      <c r="F2" s="48">
        <f>E2</f>
        <v>24</v>
      </c>
      <c r="G2" s="7" t="s">
        <v>13</v>
      </c>
      <c r="H2" s="8" t="s">
        <v>1</v>
      </c>
      <c r="I2" s="9">
        <f>COUNTA(A2:A6)</f>
        <v>5</v>
      </c>
      <c r="J2" s="62" t="s">
        <v>31</v>
      </c>
    </row>
    <row r="3" spans="1:10" ht="10.8" thickBot="1" x14ac:dyDescent="0.25">
      <c r="A3" s="42" t="s">
        <v>8</v>
      </c>
      <c r="B3" s="3">
        <v>30</v>
      </c>
      <c r="C3" s="3">
        <v>60</v>
      </c>
      <c r="D3" s="3">
        <f>SUM(B3:C3)/2</f>
        <v>45</v>
      </c>
      <c r="E3" s="41">
        <v>25</v>
      </c>
      <c r="F3" s="43">
        <f>SUM(E$2:E3)</f>
        <v>49</v>
      </c>
      <c r="G3" s="10" t="s">
        <v>4</v>
      </c>
      <c r="H3" s="11" t="s">
        <v>1</v>
      </c>
      <c r="I3" s="12">
        <f>I1/I2</f>
        <v>20</v>
      </c>
      <c r="J3" s="62" t="s">
        <v>32</v>
      </c>
    </row>
    <row r="4" spans="1:10" x14ac:dyDescent="0.2">
      <c r="A4" s="42" t="s">
        <v>9</v>
      </c>
      <c r="B4" s="28">
        <v>60</v>
      </c>
      <c r="C4" s="28">
        <v>90</v>
      </c>
      <c r="D4" s="28">
        <f>SUM(B4:C4)/2</f>
        <v>75</v>
      </c>
      <c r="E4" s="41">
        <v>39</v>
      </c>
      <c r="F4" s="44">
        <f>SUM(E$2:E4)</f>
        <v>88</v>
      </c>
      <c r="G4" s="14" t="s">
        <v>3</v>
      </c>
      <c r="H4" s="15" t="s">
        <v>1</v>
      </c>
      <c r="I4" s="16">
        <f>D2*E2+D3*E3+D4*E4+D5*E5+D6*E6</f>
        <v>5730</v>
      </c>
      <c r="J4" s="62" t="s">
        <v>33</v>
      </c>
    </row>
    <row r="5" spans="1:10" x14ac:dyDescent="0.2">
      <c r="A5" s="42" t="s">
        <v>10</v>
      </c>
      <c r="B5" s="3">
        <v>90</v>
      </c>
      <c r="C5" s="3">
        <v>120</v>
      </c>
      <c r="D5" s="3">
        <f>SUM(B5:C5)/2</f>
        <v>105</v>
      </c>
      <c r="E5" s="41">
        <v>10</v>
      </c>
      <c r="F5" s="43">
        <f>SUM(E$2:E5)</f>
        <v>98</v>
      </c>
      <c r="G5" s="17" t="s">
        <v>14</v>
      </c>
      <c r="H5" s="13" t="s">
        <v>1</v>
      </c>
      <c r="I5" s="18">
        <f>SUM(E2:E6)</f>
        <v>100</v>
      </c>
      <c r="J5" s="62" t="s">
        <v>30</v>
      </c>
    </row>
    <row r="6" spans="1:10" ht="21" thickBot="1" x14ac:dyDescent="0.25">
      <c r="A6" s="52" t="s">
        <v>11</v>
      </c>
      <c r="B6" s="53">
        <v>120</v>
      </c>
      <c r="C6" s="53">
        <v>150</v>
      </c>
      <c r="D6" s="60">
        <f>SUM(B6:C6)/2</f>
        <v>135</v>
      </c>
      <c r="E6" s="54">
        <v>2</v>
      </c>
      <c r="F6" s="55">
        <f>SUM(E$2:E6)</f>
        <v>100</v>
      </c>
      <c r="G6" s="19" t="s">
        <v>28</v>
      </c>
      <c r="H6" s="20" t="s">
        <v>1</v>
      </c>
      <c r="I6" s="21">
        <f>I4/I5</f>
        <v>57.3</v>
      </c>
      <c r="J6" s="62" t="s">
        <v>34</v>
      </c>
    </row>
    <row r="7" spans="1:10" ht="21" thickBot="1" x14ac:dyDescent="0.25">
      <c r="A7" s="56" t="s">
        <v>0</v>
      </c>
      <c r="B7" s="57"/>
      <c r="C7" s="57"/>
      <c r="D7" s="57"/>
      <c r="E7" s="58">
        <v>100</v>
      </c>
      <c r="F7" s="59"/>
      <c r="G7" s="22" t="s">
        <v>15</v>
      </c>
      <c r="H7" s="23" t="s">
        <v>1</v>
      </c>
      <c r="I7" s="24">
        <f>(SUM(E2:E6)+1)/2</f>
        <v>50.5</v>
      </c>
      <c r="J7" s="62" t="s">
        <v>35</v>
      </c>
    </row>
    <row r="8" spans="1:10" x14ac:dyDescent="0.2">
      <c r="G8" s="25" t="s">
        <v>24</v>
      </c>
      <c r="H8" s="26" t="s">
        <v>1</v>
      </c>
      <c r="I8" s="27">
        <f>F4</f>
        <v>88</v>
      </c>
      <c r="J8" s="62" t="s">
        <v>36</v>
      </c>
    </row>
    <row r="9" spans="1:10" ht="10.8" thickBot="1" x14ac:dyDescent="0.25">
      <c r="D9" s="61" t="s">
        <v>29</v>
      </c>
      <c r="G9" s="29" t="s">
        <v>16</v>
      </c>
      <c r="H9" s="30" t="s">
        <v>1</v>
      </c>
      <c r="I9" s="31">
        <f>B4+(I7-F3)*(C4-B4)/E4</f>
        <v>61.153846153846153</v>
      </c>
      <c r="J9" s="62" t="s">
        <v>37</v>
      </c>
    </row>
    <row r="10" spans="1:10" x14ac:dyDescent="0.2">
      <c r="G10" s="32" t="s">
        <v>17</v>
      </c>
      <c r="H10" s="33" t="s">
        <v>1</v>
      </c>
      <c r="I10" s="34">
        <f>MAX(E2:E6)</f>
        <v>39</v>
      </c>
      <c r="J10" s="62" t="s">
        <v>38</v>
      </c>
    </row>
    <row r="11" spans="1:10" x14ac:dyDescent="0.2">
      <c r="G11" s="35" t="s">
        <v>19</v>
      </c>
      <c r="H11" s="36" t="s">
        <v>1</v>
      </c>
      <c r="I11" s="37">
        <f>B3</f>
        <v>30</v>
      </c>
      <c r="J11" s="62" t="s">
        <v>39</v>
      </c>
    </row>
    <row r="12" spans="1:10" x14ac:dyDescent="0.2">
      <c r="G12" s="35" t="s">
        <v>20</v>
      </c>
      <c r="H12" s="36" t="s">
        <v>1</v>
      </c>
      <c r="I12" s="37">
        <f>C4-B4</f>
        <v>30</v>
      </c>
      <c r="J12" s="62" t="s">
        <v>40</v>
      </c>
    </row>
    <row r="13" spans="1:10" x14ac:dyDescent="0.2">
      <c r="G13" s="35" t="s">
        <v>21</v>
      </c>
      <c r="H13" s="36" t="s">
        <v>1</v>
      </c>
      <c r="I13" s="37">
        <f>E3</f>
        <v>25</v>
      </c>
      <c r="J13" s="62" t="s">
        <v>41</v>
      </c>
    </row>
    <row r="14" spans="1:10" x14ac:dyDescent="0.2">
      <c r="G14" s="35" t="s">
        <v>22</v>
      </c>
      <c r="H14" s="36" t="s">
        <v>1</v>
      </c>
      <c r="I14" s="37">
        <f>E4</f>
        <v>39</v>
      </c>
      <c r="J14" s="62" t="s">
        <v>42</v>
      </c>
    </row>
    <row r="15" spans="1:10" x14ac:dyDescent="0.2">
      <c r="G15" s="35" t="s">
        <v>23</v>
      </c>
      <c r="H15" s="36" t="s">
        <v>1</v>
      </c>
      <c r="I15" s="37">
        <f>E5</f>
        <v>10</v>
      </c>
      <c r="J15" s="62" t="s">
        <v>43</v>
      </c>
    </row>
    <row r="16" spans="1:10" ht="10.8" thickBot="1" x14ac:dyDescent="0.25">
      <c r="G16" s="38" t="s">
        <v>18</v>
      </c>
      <c r="H16" s="39" t="s">
        <v>2</v>
      </c>
      <c r="I16" s="40">
        <f>I11+I12*(I14-I13)/(I14-I13+I14-I15)</f>
        <v>39.767441860465112</v>
      </c>
      <c r="J16" s="62" t="s">
        <v>44</v>
      </c>
    </row>
  </sheetData>
  <pageMargins left="0.7" right="0.7" top="0.75" bottom="0.75" header="0.3" footer="0.3"/>
  <ignoredErrors>
    <ignoredError sqref="F3:F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mdc</dc:creator>
  <cp:lastModifiedBy>Mircea-Dumitru Coroiu</cp:lastModifiedBy>
  <dcterms:created xsi:type="dcterms:W3CDTF">2024-12-15T17:12:45Z</dcterms:created>
  <dcterms:modified xsi:type="dcterms:W3CDTF">2024-12-28T11:01:11Z</dcterms:modified>
</cp:coreProperties>
</file>