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-uri\mdcoroiu.ro\____filme\14-ONStatistica\Statistica\Curs-Statistica\"/>
    </mc:Choice>
  </mc:AlternateContent>
  <xr:revisionPtr revIDLastSave="0" documentId="13_ncr:1_{45F69864-5644-47CF-9255-D3E9AAA3BC79}" xr6:coauthVersionLast="47" xr6:coauthVersionMax="47" xr10:uidLastSave="{00000000-0000-0000-0000-000000000000}"/>
  <bookViews>
    <workbookView xWindow="-108" yWindow="-108" windowWidth="23256" windowHeight="12456" xr2:uid="{F42A00BE-D4AA-4ECC-8104-229A46287F42}"/>
  </bookViews>
  <sheets>
    <sheet name="exempl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1" l="1"/>
  <c r="R14" i="1"/>
  <c r="R13" i="1"/>
  <c r="R12" i="1"/>
  <c r="R11" i="1"/>
  <c r="R10" i="1"/>
  <c r="R9" i="1"/>
  <c r="R8" i="1"/>
  <c r="R7" i="1"/>
  <c r="R6" i="1"/>
  <c r="R5" i="1"/>
  <c r="R4" i="1"/>
  <c r="R3" i="1"/>
  <c r="R2" i="1"/>
  <c r="R1" i="1"/>
  <c r="N11" i="1" l="1"/>
  <c r="O4" i="1" l="1"/>
  <c r="O5" i="1"/>
  <c r="O6" i="1"/>
  <c r="O7" i="1"/>
  <c r="O8" i="1"/>
  <c r="O9" i="1"/>
  <c r="O10" i="1"/>
  <c r="O3" i="1"/>
  <c r="O2" i="1"/>
  <c r="N10" i="1"/>
  <c r="N9" i="1"/>
  <c r="N8" i="1"/>
  <c r="N7" i="1"/>
  <c r="N6" i="1"/>
  <c r="N5" i="1"/>
  <c r="N4" i="1"/>
  <c r="N3" i="1"/>
  <c r="N2" i="1"/>
  <c r="M3" i="1"/>
  <c r="M4" i="1"/>
  <c r="M5" i="1"/>
  <c r="M6" i="1"/>
  <c r="M7" i="1"/>
  <c r="M8" i="1"/>
  <c r="M9" i="1"/>
  <c r="M10" i="1"/>
  <c r="M2" i="1"/>
  <c r="I11" i="1" l="1"/>
  <c r="I10" i="1"/>
  <c r="I8" i="1" l="1"/>
  <c r="I2" i="1" l="1"/>
  <c r="C60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I14" i="1" s="1"/>
  <c r="E8" i="1"/>
  <c r="I13" i="1" s="1"/>
  <c r="E7" i="1"/>
  <c r="I12" i="1" s="1"/>
  <c r="E6" i="1"/>
  <c r="E5" i="1"/>
  <c r="E4" i="1"/>
  <c r="E3" i="1"/>
  <c r="E2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E38" i="1" l="1"/>
  <c r="I7" i="1" s="1"/>
  <c r="I9" i="1"/>
  <c r="I5" i="1"/>
  <c r="I4" i="1"/>
  <c r="I1" i="1"/>
  <c r="F28" i="1"/>
  <c r="F16" i="1"/>
  <c r="F3" i="1"/>
  <c r="F27" i="1"/>
  <c r="F15" i="1"/>
  <c r="F4" i="1"/>
  <c r="F26" i="1"/>
  <c r="F14" i="1"/>
  <c r="F35" i="1"/>
  <c r="F11" i="1"/>
  <c r="F34" i="1"/>
  <c r="F22" i="1"/>
  <c r="F10" i="1"/>
  <c r="F33" i="1"/>
  <c r="F21" i="1"/>
  <c r="F9" i="1"/>
  <c r="F37" i="1"/>
  <c r="F25" i="1"/>
  <c r="F13" i="1"/>
  <c r="F36" i="1"/>
  <c r="F24" i="1"/>
  <c r="F12" i="1"/>
  <c r="F23" i="1"/>
  <c r="I15" i="1"/>
  <c r="F32" i="1"/>
  <c r="F20" i="1"/>
  <c r="F8" i="1"/>
  <c r="F31" i="1"/>
  <c r="F19" i="1"/>
  <c r="F7" i="1"/>
  <c r="F30" i="1"/>
  <c r="F18" i="1"/>
  <c r="F6" i="1"/>
  <c r="F29" i="1"/>
  <c r="F17" i="1"/>
  <c r="F5" i="1"/>
  <c r="C2" i="1"/>
  <c r="C3" i="1"/>
  <c r="F2" i="1"/>
  <c r="I3" i="1" l="1"/>
  <c r="I6" i="1" l="1"/>
</calcChain>
</file>

<file path=xl/sharedStrings.xml><?xml version="1.0" encoding="utf-8"?>
<sst xmlns="http://schemas.openxmlformats.org/spreadsheetml/2006/main" count="98" uniqueCount="48">
  <si>
    <t>Total</t>
  </si>
  <si>
    <t>Date:</t>
  </si>
  <si>
    <t>=</t>
  </si>
  <si>
    <t>»</t>
  </si>
  <si>
    <t>Suma</t>
  </si>
  <si>
    <t>Frecvența
absolută
cumulată</t>
  </si>
  <si>
    <t>Nr. crt.</t>
  </si>
  <si>
    <t>Media aritmetică=Ma</t>
  </si>
  <si>
    <t>MEDIANA=Me</t>
  </si>
  <si>
    <t>Nr. cuvinte</t>
  </si>
  <si>
    <t>Nr. elevi</t>
  </si>
  <si>
    <t>Nr. total elevi</t>
  </si>
  <si>
    <r>
      <t>Frecvență cumulată în șirul ordonat 
este n/2 (</t>
    </r>
    <r>
      <rPr>
        <b/>
        <sz val="8"/>
        <color theme="1"/>
        <rFont val="Arial"/>
        <family val="2"/>
      </rPr>
      <t>IMPAR</t>
    </r>
    <r>
      <rPr>
        <sz val="8"/>
        <color theme="1"/>
        <rFont val="Arial"/>
        <family val="2"/>
      </rPr>
      <t>)</t>
    </r>
  </si>
  <si>
    <t>Frecvența maximă a persoanelor</t>
  </si>
  <si>
    <t>x[inf]</t>
  </si>
  <si>
    <t>h</t>
  </si>
  <si>
    <t>n1[prim]</t>
  </si>
  <si>
    <t>n2[prim]</t>
  </si>
  <si>
    <t>n3[prim]</t>
  </si>
  <si>
    <t>Modul=Mo</t>
  </si>
  <si>
    <t>[25;35)</t>
  </si>
  <si>
    <t>[35;45)</t>
  </si>
  <si>
    <t>[45;55)</t>
  </si>
  <si>
    <t>[55;65)</t>
  </si>
  <si>
    <t>[65;75)</t>
  </si>
  <si>
    <t>[75;85)</t>
  </si>
  <si>
    <t>[85;95)</t>
  </si>
  <si>
    <t>[95;105)</t>
  </si>
  <si>
    <t>[105;115)</t>
  </si>
  <si>
    <t>Limita inferioară (Linf)</t>
  </si>
  <si>
    <t>Limita superioară (Lsup)</t>
  </si>
  <si>
    <t>Limita medie (Lmed)</t>
  </si>
  <si>
    <t>Media aritmetică ponderată
(MEDIA=Map)</t>
  </si>
  <si>
    <t>si aici sunt fomule</t>
  </si>
  <si>
    <t>=SUM(N2:N10)</t>
  </si>
  <si>
    <t>=COUNTA(J2:J10)</t>
  </si>
  <si>
    <t>=R1/R2</t>
  </si>
  <si>
    <t>=M2*N2+M3*N3+M4*N4+M5*N5+M6*N6+M7*N7+M8*N8+M9*N9+M10*N10</t>
  </si>
  <si>
    <t>=R4/R5</t>
  </si>
  <si>
    <t>=INT(N11/2)</t>
  </si>
  <si>
    <t>=M4</t>
  </si>
  <si>
    <t>=MAX(N2:N10)</t>
  </si>
  <si>
    <t>=K2</t>
  </si>
  <si>
    <t>=L3-K3</t>
  </si>
  <si>
    <t>=N2</t>
  </si>
  <si>
    <t>=N3</t>
  </si>
  <si>
    <t>=N4</t>
  </si>
  <si>
    <t>=R10+R11*(R13-R12)/(R13-R12+R13-R14)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</si>
</sst>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8"/>
      <color theme="1"/>
      <name val="Symbol"/>
      <family val="1"/>
      <charset val="2"/>
    </font>
    <font>
      <sz val="8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164" fontId="2" fillId="5" borderId="8" xfId="0" applyNumberFormat="1" applyFont="1" applyFill="1" applyBorder="1" applyAlignment="1">
      <alignment horizontal="center" vertical="center"/>
    </xf>
    <xf numFmtId="3" fontId="2" fillId="8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2" fillId="8" borderId="12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64" fontId="2" fillId="3" borderId="24" xfId="0" applyNumberFormat="1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164" fontId="2" fillId="5" borderId="24" xfId="0" applyNumberFormat="1" applyFont="1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66CCFF"/>
      <color rgb="FF00FF99"/>
      <color rgb="FF9900CC"/>
      <color rgb="FF660066"/>
      <color rgb="FFCC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BB00-3753-43CF-AAB8-16B1A1AB34C9}">
  <dimension ref="A1:S60"/>
  <sheetViews>
    <sheetView tabSelected="1" workbookViewId="0">
      <selection activeCell="K21" sqref="K21"/>
    </sheetView>
  </sheetViews>
  <sheetFormatPr defaultRowHeight="10.199999999999999" x14ac:dyDescent="0.2"/>
  <cols>
    <col min="1" max="1" width="7" style="24" bestFit="1" customWidth="1"/>
    <col min="2" max="2" width="5.7109375" style="23" bestFit="1" customWidth="1"/>
    <col min="3" max="3" width="6.42578125" style="32" customWidth="1"/>
    <col min="4" max="4" width="10.7109375" style="1" bestFit="1" customWidth="1"/>
    <col min="5" max="5" width="8.5703125" style="1" bestFit="1" customWidth="1"/>
    <col min="6" max="6" width="13.140625" style="2" customWidth="1"/>
    <col min="7" max="7" width="30.42578125" style="2" bestFit="1" customWidth="1"/>
    <col min="8" max="8" width="2.140625" style="2" bestFit="1" customWidth="1"/>
    <col min="9" max="9" width="26.85546875" style="2" customWidth="1"/>
    <col min="10" max="10" width="10.7109375" style="2" bestFit="1" customWidth="1"/>
    <col min="11" max="11" width="9.85546875" style="2" bestFit="1" customWidth="1"/>
    <col min="12" max="12" width="10.7109375" style="2" bestFit="1" customWidth="1"/>
    <col min="13" max="13" width="7.28515625" style="2" bestFit="1" customWidth="1"/>
    <col min="14" max="14" width="8.5703125" style="2" bestFit="1" customWidth="1"/>
    <col min="15" max="15" width="13.7109375" style="2" customWidth="1"/>
    <col min="16" max="16" width="28.28515625" style="2" bestFit="1" customWidth="1"/>
    <col min="17" max="18" width="9.140625" style="2"/>
    <col min="19" max="19" width="65.28515625" style="93" bestFit="1" customWidth="1"/>
    <col min="20" max="16384" width="9.140625" style="2"/>
  </cols>
  <sheetData>
    <row r="1" spans="1:19" ht="31.2" thickBot="1" x14ac:dyDescent="0.25">
      <c r="A1" s="24" t="s">
        <v>6</v>
      </c>
      <c r="B1" s="23" t="s">
        <v>1</v>
      </c>
      <c r="C1" s="36"/>
      <c r="D1" s="42" t="s">
        <v>9</v>
      </c>
      <c r="E1" s="43" t="s">
        <v>10</v>
      </c>
      <c r="F1" s="44" t="s">
        <v>5</v>
      </c>
      <c r="G1" s="17" t="s">
        <v>4</v>
      </c>
      <c r="H1" s="4" t="s">
        <v>2</v>
      </c>
      <c r="I1" s="59">
        <f>SUM(E2:E37)</f>
        <v>59</v>
      </c>
      <c r="J1" s="69" t="s">
        <v>9</v>
      </c>
      <c r="K1" s="70" t="s">
        <v>29</v>
      </c>
      <c r="L1" s="70" t="s">
        <v>30</v>
      </c>
      <c r="M1" s="70" t="s">
        <v>31</v>
      </c>
      <c r="N1" s="70" t="s">
        <v>10</v>
      </c>
      <c r="O1" s="71" t="s">
        <v>5</v>
      </c>
      <c r="P1" s="86" t="s">
        <v>4</v>
      </c>
      <c r="Q1" s="4" t="s">
        <v>2</v>
      </c>
      <c r="R1" s="5">
        <f>SUM(N2:N10)</f>
        <v>59</v>
      </c>
      <c r="S1" s="93" t="s">
        <v>34</v>
      </c>
    </row>
    <row r="2" spans="1:19" x14ac:dyDescent="0.2">
      <c r="A2" s="24">
        <v>1</v>
      </c>
      <c r="B2" s="23">
        <v>25</v>
      </c>
      <c r="C2" s="36">
        <f>B2</f>
        <v>25</v>
      </c>
      <c r="D2" s="39">
        <v>25</v>
      </c>
      <c r="E2" s="40">
        <f>COUNTIF(B:B,"=25")</f>
        <v>1</v>
      </c>
      <c r="F2" s="41">
        <f>E2</f>
        <v>1</v>
      </c>
      <c r="G2" s="18" t="s">
        <v>9</v>
      </c>
      <c r="H2" s="3" t="s">
        <v>2</v>
      </c>
      <c r="I2" s="60">
        <f>COUNT(D2:D37)</f>
        <v>36</v>
      </c>
      <c r="J2" s="76" t="s">
        <v>20</v>
      </c>
      <c r="K2" s="34">
        <v>25</v>
      </c>
      <c r="L2" s="34">
        <v>35</v>
      </c>
      <c r="M2" s="34">
        <f>(K2+L2)/2</f>
        <v>30</v>
      </c>
      <c r="N2" s="33">
        <f>SUM(E2:E7)</f>
        <v>8</v>
      </c>
      <c r="O2" s="79">
        <f>N2</f>
        <v>8</v>
      </c>
      <c r="P2" s="87" t="s">
        <v>9</v>
      </c>
      <c r="Q2" s="3" t="s">
        <v>2</v>
      </c>
      <c r="R2" s="6">
        <f>COUNTA(J2:J10)</f>
        <v>9</v>
      </c>
      <c r="S2" s="93" t="s">
        <v>35</v>
      </c>
    </row>
    <row r="3" spans="1:19" ht="10.8" thickBot="1" x14ac:dyDescent="0.25">
      <c r="A3" s="24">
        <v>2</v>
      </c>
      <c r="B3" s="23">
        <v>26</v>
      </c>
      <c r="C3" s="36">
        <f>SUM($B$2:$B3)</f>
        <v>51</v>
      </c>
      <c r="D3" s="37">
        <v>26</v>
      </c>
      <c r="E3" s="34">
        <f>COUNTIF(B:B,"=26")</f>
        <v>1</v>
      </c>
      <c r="F3" s="38">
        <f>SUM(E$2:E3)</f>
        <v>2</v>
      </c>
      <c r="G3" s="19" t="s">
        <v>7</v>
      </c>
      <c r="H3" s="7" t="s">
        <v>2</v>
      </c>
      <c r="I3" s="61">
        <f>I1/I2</f>
        <v>1.6388888888888888</v>
      </c>
      <c r="J3" s="76" t="s">
        <v>21</v>
      </c>
      <c r="K3" s="34">
        <v>35</v>
      </c>
      <c r="L3" s="34">
        <v>45</v>
      </c>
      <c r="M3" s="34">
        <f t="shared" ref="M3:M10" si="0">(K3+L3)/2</f>
        <v>40</v>
      </c>
      <c r="N3" s="33">
        <f>SUM(E8:E14)</f>
        <v>12</v>
      </c>
      <c r="O3" s="79">
        <f>SUM(N$2:N3)</f>
        <v>20</v>
      </c>
      <c r="P3" s="88" t="s">
        <v>7</v>
      </c>
      <c r="Q3" s="7" t="s">
        <v>2</v>
      </c>
      <c r="R3" s="8">
        <f>R1/R2</f>
        <v>6.5555555555555554</v>
      </c>
      <c r="S3" s="93" t="s">
        <v>36</v>
      </c>
    </row>
    <row r="4" spans="1:19" x14ac:dyDescent="0.2">
      <c r="A4" s="24">
        <v>3</v>
      </c>
      <c r="B4" s="23">
        <v>28</v>
      </c>
      <c r="C4" s="36">
        <f>SUM($B$2:$B4)</f>
        <v>79</v>
      </c>
      <c r="D4" s="37">
        <v>28</v>
      </c>
      <c r="E4" s="34">
        <f>COUNTIF(B:B,"=28")</f>
        <v>1</v>
      </c>
      <c r="F4" s="38">
        <f>SUM(E$2:E4)</f>
        <v>3</v>
      </c>
      <c r="G4" s="20" t="s">
        <v>4</v>
      </c>
      <c r="H4" s="10" t="s">
        <v>2</v>
      </c>
      <c r="I4" s="62">
        <f>D2*E2+D3*E3+D4*E4+D5*E5+D6*E6+D7*E7+D8*E8+D9*E9+D10*E10+D11*E11+D12*E12+D13*E13+D14*E14+D15*E15+D16*E16+D17*E17+D18*E18+D19*E19+D20*E20+D21*E21+D22*E22+D23*E23+D24*E24+D25*E25+D26*E26+D27*E27+D28*E28+D29*E29+D30*E30+D31*E31+D32*E32+D33*E33+D34*E34+D35*E35+D36*E36+D37*E37</f>
        <v>3308</v>
      </c>
      <c r="J4" s="83" t="s">
        <v>22</v>
      </c>
      <c r="K4" s="34">
        <v>45</v>
      </c>
      <c r="L4" s="34">
        <v>55</v>
      </c>
      <c r="M4" s="34">
        <f t="shared" si="0"/>
        <v>50</v>
      </c>
      <c r="N4" s="84">
        <f>SUM(E15:E20)</f>
        <v>11</v>
      </c>
      <c r="O4" s="85">
        <f>SUM(N$2:N4)</f>
        <v>31</v>
      </c>
      <c r="P4" s="51" t="s">
        <v>4</v>
      </c>
      <c r="Q4" s="10" t="s">
        <v>2</v>
      </c>
      <c r="R4" s="11">
        <f>M2*N2+M3*N3+M4*N4+M5*N5+M6*N6+M7*N7+M8*N8+M9*N9+M10*N10</f>
        <v>3370</v>
      </c>
      <c r="S4" s="93" t="s">
        <v>37</v>
      </c>
    </row>
    <row r="5" spans="1:19" x14ac:dyDescent="0.2">
      <c r="A5" s="24">
        <v>4</v>
      </c>
      <c r="B5" s="23">
        <v>30</v>
      </c>
      <c r="C5" s="36">
        <f>SUM($B$2:$B5)</f>
        <v>109</v>
      </c>
      <c r="D5" s="37">
        <v>30</v>
      </c>
      <c r="E5" s="34">
        <f>COUNTIF(B:B,"=30")</f>
        <v>2</v>
      </c>
      <c r="F5" s="38">
        <f>SUM(E$2:E5)</f>
        <v>5</v>
      </c>
      <c r="G5" s="21" t="s">
        <v>11</v>
      </c>
      <c r="H5" s="9" t="s">
        <v>2</v>
      </c>
      <c r="I5" s="63">
        <f>SUM(E2:E37)</f>
        <v>59</v>
      </c>
      <c r="J5" s="76" t="s">
        <v>23</v>
      </c>
      <c r="K5" s="34">
        <v>55</v>
      </c>
      <c r="L5" s="34">
        <v>65</v>
      </c>
      <c r="M5" s="34">
        <f t="shared" si="0"/>
        <v>60</v>
      </c>
      <c r="N5" s="33">
        <f>SUM(E21:E25)</f>
        <v>10</v>
      </c>
      <c r="O5" s="79">
        <f>SUM(N$2:N5)</f>
        <v>41</v>
      </c>
      <c r="P5" s="52" t="s">
        <v>11</v>
      </c>
      <c r="Q5" s="9" t="s">
        <v>2</v>
      </c>
      <c r="R5" s="12">
        <f>SUM(N2:N10)</f>
        <v>59</v>
      </c>
      <c r="S5" s="93" t="s">
        <v>34</v>
      </c>
    </row>
    <row r="6" spans="1:19" ht="21" thickBot="1" x14ac:dyDescent="0.25">
      <c r="A6" s="24">
        <v>5</v>
      </c>
      <c r="B6" s="23">
        <v>30</v>
      </c>
      <c r="C6" s="36">
        <f>SUM($B$2:$B6)</f>
        <v>139</v>
      </c>
      <c r="D6" s="37">
        <v>33</v>
      </c>
      <c r="E6" s="34">
        <f>COUNTIF(B:B,"=33")</f>
        <v>2</v>
      </c>
      <c r="F6" s="38">
        <f>SUM(E$2:E6)</f>
        <v>7</v>
      </c>
      <c r="G6" s="22" t="s">
        <v>32</v>
      </c>
      <c r="H6" s="13" t="s">
        <v>3</v>
      </c>
      <c r="I6" s="64">
        <f>I4/I5</f>
        <v>56.067796610169495</v>
      </c>
      <c r="J6" s="77" t="s">
        <v>24</v>
      </c>
      <c r="K6" s="35">
        <v>65</v>
      </c>
      <c r="L6" s="35">
        <v>75</v>
      </c>
      <c r="M6" s="34">
        <f t="shared" si="0"/>
        <v>70</v>
      </c>
      <c r="N6" s="80">
        <f>SUM(E26:E29)</f>
        <v>5</v>
      </c>
      <c r="O6" s="79">
        <f>SUM(N$2:N6)</f>
        <v>46</v>
      </c>
      <c r="P6" s="89" t="s">
        <v>32</v>
      </c>
      <c r="Q6" s="13" t="s">
        <v>3</v>
      </c>
      <c r="R6" s="14">
        <f>R4/R5</f>
        <v>57.118644067796609</v>
      </c>
      <c r="S6" s="93" t="s">
        <v>38</v>
      </c>
    </row>
    <row r="7" spans="1:19" ht="30.6" x14ac:dyDescent="0.2">
      <c r="A7" s="24">
        <v>6</v>
      </c>
      <c r="B7" s="23">
        <v>33</v>
      </c>
      <c r="C7" s="36">
        <f>SUM($B$2:$B7)</f>
        <v>172</v>
      </c>
      <c r="D7" s="37">
        <v>34</v>
      </c>
      <c r="E7" s="34">
        <f>COUNTIF(B:B,"=34")</f>
        <v>1</v>
      </c>
      <c r="F7" s="38">
        <f>SUM(E$2:E7)</f>
        <v>8</v>
      </c>
      <c r="G7" s="29" t="s">
        <v>12</v>
      </c>
      <c r="H7" s="15" t="s">
        <v>2</v>
      </c>
      <c r="I7" s="65">
        <f>INT(E38/2)</f>
        <v>29</v>
      </c>
      <c r="J7" s="77" t="s">
        <v>25</v>
      </c>
      <c r="K7" s="35">
        <v>75</v>
      </c>
      <c r="L7" s="35">
        <v>85</v>
      </c>
      <c r="M7" s="34">
        <f t="shared" si="0"/>
        <v>80</v>
      </c>
      <c r="N7" s="80">
        <f>SUM(E30:E32)</f>
        <v>6</v>
      </c>
      <c r="O7" s="79">
        <f>SUM(N$2:N7)</f>
        <v>52</v>
      </c>
      <c r="P7" s="90" t="s">
        <v>12</v>
      </c>
      <c r="Q7" s="15" t="s">
        <v>2</v>
      </c>
      <c r="R7" s="16">
        <f>INT(N11/2)</f>
        <v>29</v>
      </c>
      <c r="S7" s="93" t="s">
        <v>39</v>
      </c>
    </row>
    <row r="8" spans="1:19" ht="10.8" thickBot="1" x14ac:dyDescent="0.25">
      <c r="A8" s="24">
        <v>7</v>
      </c>
      <c r="B8" s="23">
        <v>33</v>
      </c>
      <c r="C8" s="36">
        <f>SUM($B$2:$B8)</f>
        <v>205</v>
      </c>
      <c r="D8" s="37">
        <v>35</v>
      </c>
      <c r="E8" s="34">
        <f>COUNTIF(B:B,"=35")</f>
        <v>5</v>
      </c>
      <c r="F8" s="38">
        <f>SUM(E$2:E8)</f>
        <v>13</v>
      </c>
      <c r="G8" s="30" t="s">
        <v>8</v>
      </c>
      <c r="H8" s="25" t="s">
        <v>2</v>
      </c>
      <c r="I8" s="66">
        <f>D19</f>
        <v>53</v>
      </c>
      <c r="J8" s="77" t="s">
        <v>26</v>
      </c>
      <c r="K8" s="35">
        <v>85</v>
      </c>
      <c r="L8" s="35">
        <v>95</v>
      </c>
      <c r="M8" s="34">
        <f t="shared" si="0"/>
        <v>90</v>
      </c>
      <c r="N8" s="80">
        <f>SUM(E33:E35)</f>
        <v>4</v>
      </c>
      <c r="O8" s="79">
        <f>SUM(N$2:N8)</f>
        <v>56</v>
      </c>
      <c r="P8" s="91" t="s">
        <v>8</v>
      </c>
      <c r="Q8" s="25" t="s">
        <v>2</v>
      </c>
      <c r="R8" s="31">
        <f>M4</f>
        <v>50</v>
      </c>
      <c r="S8" s="93" t="s">
        <v>40</v>
      </c>
    </row>
    <row r="9" spans="1:19" x14ac:dyDescent="0.2">
      <c r="A9" s="24">
        <v>8</v>
      </c>
      <c r="B9" s="23">
        <v>34</v>
      </c>
      <c r="C9" s="36">
        <f>SUM($B$2:$B9)</f>
        <v>239</v>
      </c>
      <c r="D9" s="37">
        <v>36</v>
      </c>
      <c r="E9" s="34">
        <f>COUNTIF(B:B,"=36")</f>
        <v>1</v>
      </c>
      <c r="F9" s="38">
        <f>SUM(E$2:E9)</f>
        <v>14</v>
      </c>
      <c r="G9" s="53" t="s">
        <v>13</v>
      </c>
      <c r="H9" s="26" t="s">
        <v>2</v>
      </c>
      <c r="I9" s="67">
        <f>MAX(E2:E37)</f>
        <v>5</v>
      </c>
      <c r="J9" s="77" t="s">
        <v>27</v>
      </c>
      <c r="K9" s="35">
        <v>95</v>
      </c>
      <c r="L9" s="35">
        <v>105</v>
      </c>
      <c r="M9" s="34">
        <f t="shared" si="0"/>
        <v>100</v>
      </c>
      <c r="N9" s="80">
        <f>SUM(E36)</f>
        <v>2</v>
      </c>
      <c r="O9" s="79">
        <f>SUM(N$2:N9)</f>
        <v>58</v>
      </c>
      <c r="P9" s="53" t="s">
        <v>13</v>
      </c>
      <c r="Q9" s="26" t="s">
        <v>2</v>
      </c>
      <c r="R9" s="27">
        <f>MAX(N2:N10)</f>
        <v>12</v>
      </c>
      <c r="S9" s="93" t="s">
        <v>41</v>
      </c>
    </row>
    <row r="10" spans="1:19" ht="10.8" thickBot="1" x14ac:dyDescent="0.25">
      <c r="A10" s="24">
        <v>9</v>
      </c>
      <c r="B10" s="23">
        <v>35</v>
      </c>
      <c r="C10" s="36">
        <f>SUM($B$2:$B10)</f>
        <v>274</v>
      </c>
      <c r="D10" s="37">
        <v>37</v>
      </c>
      <c r="E10" s="34">
        <f>COUNTIF(B:B,"=37")</f>
        <v>1</v>
      </c>
      <c r="F10" s="38">
        <f>SUM(E$2:E10)</f>
        <v>15</v>
      </c>
      <c r="G10" s="54" t="s">
        <v>14</v>
      </c>
      <c r="H10" s="55" t="s">
        <v>2</v>
      </c>
      <c r="I10" s="68">
        <f>D8</f>
        <v>35</v>
      </c>
      <c r="J10" s="78" t="s">
        <v>28</v>
      </c>
      <c r="K10" s="72">
        <v>105</v>
      </c>
      <c r="L10" s="72">
        <v>115</v>
      </c>
      <c r="M10" s="46">
        <f t="shared" si="0"/>
        <v>110</v>
      </c>
      <c r="N10" s="81">
        <f>SUM(E37)</f>
        <v>1</v>
      </c>
      <c r="O10" s="82">
        <f>SUM(N$2:N10)</f>
        <v>59</v>
      </c>
      <c r="P10" s="54" t="s">
        <v>14</v>
      </c>
      <c r="Q10" s="55" t="s">
        <v>2</v>
      </c>
      <c r="R10" s="56">
        <f>K2</f>
        <v>25</v>
      </c>
      <c r="S10" s="93" t="s">
        <v>42</v>
      </c>
    </row>
    <row r="11" spans="1:19" ht="10.8" thickBot="1" x14ac:dyDescent="0.25">
      <c r="A11" s="24">
        <v>10</v>
      </c>
      <c r="B11" s="23">
        <v>35</v>
      </c>
      <c r="C11" s="36">
        <f>SUM($B$2:$B11)</f>
        <v>309</v>
      </c>
      <c r="D11" s="37">
        <v>39</v>
      </c>
      <c r="E11" s="34">
        <f>COUNTIF(B:B,"=39")</f>
        <v>1</v>
      </c>
      <c r="F11" s="38">
        <f>SUM(E$2:E11)</f>
        <v>16</v>
      </c>
      <c r="G11" s="54" t="s">
        <v>15</v>
      </c>
      <c r="H11" s="55" t="s">
        <v>2</v>
      </c>
      <c r="I11" s="68">
        <f>D8</f>
        <v>35</v>
      </c>
      <c r="J11" s="73" t="s">
        <v>0</v>
      </c>
      <c r="K11" s="74"/>
      <c r="L11" s="74"/>
      <c r="M11" s="74"/>
      <c r="N11" s="74">
        <f>SUM(N2:N10)</f>
        <v>59</v>
      </c>
      <c r="O11" s="75"/>
      <c r="P11" s="54" t="s">
        <v>15</v>
      </c>
      <c r="Q11" s="55" t="s">
        <v>2</v>
      </c>
      <c r="R11" s="56">
        <f>L3-K3</f>
        <v>10</v>
      </c>
      <c r="S11" s="93" t="s">
        <v>43</v>
      </c>
    </row>
    <row r="12" spans="1:19" x14ac:dyDescent="0.2">
      <c r="A12" s="24">
        <v>11</v>
      </c>
      <c r="B12" s="23">
        <v>35</v>
      </c>
      <c r="C12" s="36">
        <f>SUM($B$2:$B12)</f>
        <v>344</v>
      </c>
      <c r="D12" s="37">
        <v>41</v>
      </c>
      <c r="E12" s="34">
        <f>COUNTIF(B:B,"=41")</f>
        <v>2</v>
      </c>
      <c r="F12" s="38">
        <f>SUM(E$2:E12)</f>
        <v>18</v>
      </c>
      <c r="G12" s="54" t="s">
        <v>16</v>
      </c>
      <c r="H12" s="55" t="s">
        <v>2</v>
      </c>
      <c r="I12" s="56">
        <f>E7</f>
        <v>1</v>
      </c>
      <c r="P12" s="54" t="s">
        <v>16</v>
      </c>
      <c r="Q12" s="55" t="s">
        <v>2</v>
      </c>
      <c r="R12" s="56">
        <f>N2</f>
        <v>8</v>
      </c>
      <c r="S12" s="93" t="s">
        <v>44</v>
      </c>
    </row>
    <row r="13" spans="1:19" x14ac:dyDescent="0.2">
      <c r="A13" s="24">
        <v>12</v>
      </c>
      <c r="B13" s="23">
        <v>35</v>
      </c>
      <c r="C13" s="36">
        <f>SUM($B$2:$B13)</f>
        <v>379</v>
      </c>
      <c r="D13" s="37">
        <v>42</v>
      </c>
      <c r="E13" s="34">
        <f>COUNTIF(B:B,"=42")</f>
        <v>1</v>
      </c>
      <c r="F13" s="38">
        <f>SUM(E$2:E13)</f>
        <v>19</v>
      </c>
      <c r="G13" s="54" t="s">
        <v>17</v>
      </c>
      <c r="H13" s="55" t="s">
        <v>2</v>
      </c>
      <c r="I13" s="56">
        <f>E8</f>
        <v>5</v>
      </c>
      <c r="P13" s="54" t="s">
        <v>17</v>
      </c>
      <c r="Q13" s="55" t="s">
        <v>2</v>
      </c>
      <c r="R13" s="56">
        <f>N3</f>
        <v>12</v>
      </c>
      <c r="S13" s="93" t="s">
        <v>45</v>
      </c>
    </row>
    <row r="14" spans="1:19" x14ac:dyDescent="0.2">
      <c r="A14" s="24">
        <v>13</v>
      </c>
      <c r="B14" s="23">
        <v>35</v>
      </c>
      <c r="C14" s="36">
        <f>SUM($B$2:$B14)</f>
        <v>414</v>
      </c>
      <c r="D14" s="37">
        <v>43</v>
      </c>
      <c r="E14" s="34">
        <f>COUNTIF(B:B,"=43")</f>
        <v>1</v>
      </c>
      <c r="F14" s="38">
        <f>SUM(E$2:E14)</f>
        <v>20</v>
      </c>
      <c r="G14" s="54" t="s">
        <v>18</v>
      </c>
      <c r="H14" s="55" t="s">
        <v>2</v>
      </c>
      <c r="I14" s="56">
        <f>E9</f>
        <v>1</v>
      </c>
      <c r="P14" s="54" t="s">
        <v>18</v>
      </c>
      <c r="Q14" s="55" t="s">
        <v>2</v>
      </c>
      <c r="R14" s="56">
        <f>N4</f>
        <v>11</v>
      </c>
      <c r="S14" s="93" t="s">
        <v>46</v>
      </c>
    </row>
    <row r="15" spans="1:19" ht="10.8" thickBot="1" x14ac:dyDescent="0.25">
      <c r="A15" s="24">
        <v>14</v>
      </c>
      <c r="B15" s="23">
        <v>36</v>
      </c>
      <c r="C15" s="36">
        <f>SUM($B$2:$B15)</f>
        <v>450</v>
      </c>
      <c r="D15" s="37">
        <v>45</v>
      </c>
      <c r="E15" s="34">
        <f>COUNTIF(B:B,"=45")</f>
        <v>2</v>
      </c>
      <c r="F15" s="38">
        <f>SUM(E$2:E15)</f>
        <v>22</v>
      </c>
      <c r="G15" s="57" t="s">
        <v>19</v>
      </c>
      <c r="H15" s="58" t="s">
        <v>3</v>
      </c>
      <c r="I15" s="28">
        <f>I10+I11*(I13-I12)/(I13-I12+I13-I14)</f>
        <v>52.5</v>
      </c>
      <c r="P15" s="57" t="s">
        <v>19</v>
      </c>
      <c r="Q15" s="58" t="s">
        <v>3</v>
      </c>
      <c r="R15" s="28">
        <f>R10+R11*(R13-R12)/(R13-R12+R13-R14)</f>
        <v>33</v>
      </c>
      <c r="S15" s="93" t="s">
        <v>47</v>
      </c>
    </row>
    <row r="16" spans="1:19" x14ac:dyDescent="0.2">
      <c r="A16" s="24">
        <v>15</v>
      </c>
      <c r="B16" s="23">
        <v>37</v>
      </c>
      <c r="C16" s="36">
        <f>SUM($B$2:$B16)</f>
        <v>487</v>
      </c>
      <c r="D16" s="37">
        <v>49</v>
      </c>
      <c r="E16" s="34">
        <f>COUNTIF(B:B,"=49")</f>
        <v>1</v>
      </c>
      <c r="F16" s="38">
        <f>SUM(E$2:E16)</f>
        <v>23</v>
      </c>
    </row>
    <row r="17" spans="1:9" x14ac:dyDescent="0.2">
      <c r="A17" s="24">
        <v>16</v>
      </c>
      <c r="B17" s="23">
        <v>39</v>
      </c>
      <c r="C17" s="36">
        <f>SUM($B$2:$B17)</f>
        <v>526</v>
      </c>
      <c r="D17" s="37">
        <v>50</v>
      </c>
      <c r="E17" s="34">
        <f>COUNTIF(B:B,"=50")</f>
        <v>4</v>
      </c>
      <c r="F17" s="38">
        <f>SUM(E$2:E17)</f>
        <v>27</v>
      </c>
      <c r="I17" s="92" t="s">
        <v>33</v>
      </c>
    </row>
    <row r="18" spans="1:9" x14ac:dyDescent="0.2">
      <c r="A18" s="24">
        <v>17</v>
      </c>
      <c r="B18" s="23">
        <v>41</v>
      </c>
      <c r="C18" s="36">
        <f>SUM($B$2:$B18)</f>
        <v>567</v>
      </c>
      <c r="D18" s="37">
        <v>52</v>
      </c>
      <c r="E18" s="34">
        <f>COUNTIF(B:B,"=52")</f>
        <v>1</v>
      </c>
      <c r="F18" s="38">
        <f>SUM(E$2:E18)</f>
        <v>28</v>
      </c>
    </row>
    <row r="19" spans="1:9" x14ac:dyDescent="0.2">
      <c r="A19" s="24">
        <v>18</v>
      </c>
      <c r="B19" s="23">
        <v>41</v>
      </c>
      <c r="C19" s="36">
        <f>SUM($B$2:$B19)</f>
        <v>608</v>
      </c>
      <c r="D19" s="37">
        <v>53</v>
      </c>
      <c r="E19" s="34">
        <f>COUNTIF(B:B,"=53")</f>
        <v>2</v>
      </c>
      <c r="F19" s="38">
        <f>SUM(E$2:E19)</f>
        <v>30</v>
      </c>
    </row>
    <row r="20" spans="1:9" x14ac:dyDescent="0.2">
      <c r="A20" s="24">
        <v>19</v>
      </c>
      <c r="B20" s="23">
        <v>42</v>
      </c>
      <c r="C20" s="36">
        <f>SUM($B$2:$B20)</f>
        <v>650</v>
      </c>
      <c r="D20" s="37">
        <v>54</v>
      </c>
      <c r="E20" s="34">
        <f>COUNTIF(B:B,"=54")</f>
        <v>1</v>
      </c>
      <c r="F20" s="38">
        <f>SUM(E$2:E20)</f>
        <v>31</v>
      </c>
    </row>
    <row r="21" spans="1:9" x14ac:dyDescent="0.2">
      <c r="A21" s="24">
        <v>20</v>
      </c>
      <c r="B21" s="23">
        <v>43</v>
      </c>
      <c r="C21" s="36">
        <f>SUM($B$2:$B21)</f>
        <v>693</v>
      </c>
      <c r="D21" s="37">
        <v>56</v>
      </c>
      <c r="E21" s="34">
        <f>COUNTIF(B:B,"=56")</f>
        <v>1</v>
      </c>
      <c r="F21" s="38">
        <f>SUM(E$2:E21)</f>
        <v>32</v>
      </c>
    </row>
    <row r="22" spans="1:9" x14ac:dyDescent="0.2">
      <c r="A22" s="24">
        <v>21</v>
      </c>
      <c r="B22" s="23">
        <v>45</v>
      </c>
      <c r="C22" s="36">
        <f>SUM($B$2:$B22)</f>
        <v>738</v>
      </c>
      <c r="D22" s="37">
        <v>57</v>
      </c>
      <c r="E22" s="34">
        <f>COUNTIF(B:B,"=57")</f>
        <v>4</v>
      </c>
      <c r="F22" s="38">
        <f>SUM(E$2:E22)</f>
        <v>36</v>
      </c>
    </row>
    <row r="23" spans="1:9" x14ac:dyDescent="0.2">
      <c r="A23" s="24">
        <v>22</v>
      </c>
      <c r="B23" s="23">
        <v>45</v>
      </c>
      <c r="C23" s="36">
        <f>SUM($B$2:$B23)</f>
        <v>783</v>
      </c>
      <c r="D23" s="37">
        <v>58</v>
      </c>
      <c r="E23" s="34">
        <f>COUNTIF(B:B,"=58")</f>
        <v>2</v>
      </c>
      <c r="F23" s="38">
        <f>SUM(E$2:E23)</f>
        <v>38</v>
      </c>
    </row>
    <row r="24" spans="1:9" x14ac:dyDescent="0.2">
      <c r="A24" s="24">
        <v>23</v>
      </c>
      <c r="B24" s="23">
        <v>49</v>
      </c>
      <c r="C24" s="36">
        <f>SUM($B$2:$B24)</f>
        <v>832</v>
      </c>
      <c r="D24" s="37">
        <v>61</v>
      </c>
      <c r="E24" s="34">
        <f>COUNTIF(B:B,"=61")</f>
        <v>1</v>
      </c>
      <c r="F24" s="38">
        <f>SUM(E$2:E24)</f>
        <v>39</v>
      </c>
    </row>
    <row r="25" spans="1:9" x14ac:dyDescent="0.2">
      <c r="A25" s="24">
        <v>24</v>
      </c>
      <c r="B25" s="23">
        <v>50</v>
      </c>
      <c r="C25" s="36">
        <f>SUM($B$2:$B25)</f>
        <v>882</v>
      </c>
      <c r="D25" s="37">
        <v>62</v>
      </c>
      <c r="E25" s="34">
        <f>COUNTIF(B:B,"=62")</f>
        <v>2</v>
      </c>
      <c r="F25" s="38">
        <f>SUM(E$2:E25)</f>
        <v>41</v>
      </c>
    </row>
    <row r="26" spans="1:9" x14ac:dyDescent="0.2">
      <c r="A26" s="24">
        <v>25</v>
      </c>
      <c r="B26" s="23">
        <v>50</v>
      </c>
      <c r="C26" s="36">
        <f>SUM($B$2:$B26)</f>
        <v>932</v>
      </c>
      <c r="D26" s="37">
        <v>67</v>
      </c>
      <c r="E26" s="34">
        <f>COUNTIF(B:B,"=67")</f>
        <v>2</v>
      </c>
      <c r="F26" s="38">
        <f>SUM(E$2:E26)</f>
        <v>43</v>
      </c>
    </row>
    <row r="27" spans="1:9" x14ac:dyDescent="0.2">
      <c r="A27" s="24">
        <v>26</v>
      </c>
      <c r="B27" s="23">
        <v>50</v>
      </c>
      <c r="C27" s="36">
        <f>SUM($B$2:$B27)</f>
        <v>982</v>
      </c>
      <c r="D27" s="37">
        <v>68</v>
      </c>
      <c r="E27" s="34">
        <f>COUNTIF(B:B,"=68")</f>
        <v>1</v>
      </c>
      <c r="F27" s="38">
        <f>SUM(E$2:E27)</f>
        <v>44</v>
      </c>
    </row>
    <row r="28" spans="1:9" x14ac:dyDescent="0.2">
      <c r="A28" s="24">
        <v>27</v>
      </c>
      <c r="B28" s="23">
        <v>50</v>
      </c>
      <c r="C28" s="36">
        <f>SUM($B$2:$B28)</f>
        <v>1032</v>
      </c>
      <c r="D28" s="37">
        <v>70</v>
      </c>
      <c r="E28" s="34">
        <f>COUNTIF(B:B,"=70")</f>
        <v>1</v>
      </c>
      <c r="F28" s="38">
        <f>SUM(E$2:E28)</f>
        <v>45</v>
      </c>
    </row>
    <row r="29" spans="1:9" x14ac:dyDescent="0.2">
      <c r="A29" s="24">
        <v>28</v>
      </c>
      <c r="B29" s="23">
        <v>52</v>
      </c>
      <c r="C29" s="36">
        <f>SUM($B$2:$B29)</f>
        <v>1084</v>
      </c>
      <c r="D29" s="37">
        <v>74</v>
      </c>
      <c r="E29" s="34">
        <f>COUNTIF(B:B,"=74")</f>
        <v>1</v>
      </c>
      <c r="F29" s="38">
        <f>SUM(E$2:E29)</f>
        <v>46</v>
      </c>
    </row>
    <row r="30" spans="1:9" x14ac:dyDescent="0.2">
      <c r="A30" s="24">
        <v>29</v>
      </c>
      <c r="B30" s="23">
        <v>53</v>
      </c>
      <c r="C30" s="36">
        <f>SUM($B$2:$B30)</f>
        <v>1137</v>
      </c>
      <c r="D30" s="37">
        <v>75</v>
      </c>
      <c r="E30" s="34">
        <f>COUNTIF(B:B,"=75")</f>
        <v>2</v>
      </c>
      <c r="F30" s="38">
        <f>SUM(E$2:E30)</f>
        <v>48</v>
      </c>
    </row>
    <row r="31" spans="1:9" x14ac:dyDescent="0.2">
      <c r="A31" s="24">
        <v>30</v>
      </c>
      <c r="B31" s="23">
        <v>53</v>
      </c>
      <c r="C31" s="36">
        <f>SUM($B$2:$B31)</f>
        <v>1190</v>
      </c>
      <c r="D31" s="37">
        <v>78</v>
      </c>
      <c r="E31" s="34">
        <f>COUNTIF(B:B,"=78")</f>
        <v>3</v>
      </c>
      <c r="F31" s="38">
        <f>SUM(E$2:E31)</f>
        <v>51</v>
      </c>
    </row>
    <row r="32" spans="1:9" x14ac:dyDescent="0.2">
      <c r="A32" s="24">
        <v>31</v>
      </c>
      <c r="B32" s="23">
        <v>54</v>
      </c>
      <c r="C32" s="36">
        <f>SUM($B$2:$B32)</f>
        <v>1244</v>
      </c>
      <c r="D32" s="37">
        <v>80</v>
      </c>
      <c r="E32" s="34">
        <f>COUNTIF(B:B,"=80")</f>
        <v>1</v>
      </c>
      <c r="F32" s="38">
        <f>SUM(E$2:E32)</f>
        <v>52</v>
      </c>
    </row>
    <row r="33" spans="1:6" x14ac:dyDescent="0.2">
      <c r="A33" s="24">
        <v>32</v>
      </c>
      <c r="B33" s="23">
        <v>56</v>
      </c>
      <c r="C33" s="36">
        <f>SUM($B$2:$B33)</f>
        <v>1300</v>
      </c>
      <c r="D33" s="37">
        <v>85</v>
      </c>
      <c r="E33" s="34">
        <f>COUNTIF(B:B,"=85")</f>
        <v>1</v>
      </c>
      <c r="F33" s="38">
        <f>SUM(E$2:E33)</f>
        <v>53</v>
      </c>
    </row>
    <row r="34" spans="1:6" x14ac:dyDescent="0.2">
      <c r="A34" s="24">
        <v>33</v>
      </c>
      <c r="B34" s="23">
        <v>57</v>
      </c>
      <c r="C34" s="36">
        <f>SUM($B$2:$B34)</f>
        <v>1357</v>
      </c>
      <c r="D34" s="37">
        <v>87</v>
      </c>
      <c r="E34" s="34">
        <f>COUNTIF(B:B,"=87")</f>
        <v>2</v>
      </c>
      <c r="F34" s="38">
        <f>SUM(E$2:E34)</f>
        <v>55</v>
      </c>
    </row>
    <row r="35" spans="1:6" x14ac:dyDescent="0.2">
      <c r="A35" s="24">
        <v>34</v>
      </c>
      <c r="B35" s="23">
        <v>57</v>
      </c>
      <c r="C35" s="36">
        <f>SUM($B$2:$B35)</f>
        <v>1414</v>
      </c>
      <c r="D35" s="37">
        <v>94</v>
      </c>
      <c r="E35" s="34">
        <f>COUNTIF(B:B,"=94")</f>
        <v>1</v>
      </c>
      <c r="F35" s="38">
        <f>SUM(E$2:E35)</f>
        <v>56</v>
      </c>
    </row>
    <row r="36" spans="1:6" x14ac:dyDescent="0.2">
      <c r="A36" s="24">
        <v>35</v>
      </c>
      <c r="B36" s="23">
        <v>57</v>
      </c>
      <c r="C36" s="36">
        <f>SUM($B$2:$B36)</f>
        <v>1471</v>
      </c>
      <c r="D36" s="37">
        <v>102</v>
      </c>
      <c r="E36" s="34">
        <f>COUNTIF(B:B,"=102")</f>
        <v>2</v>
      </c>
      <c r="F36" s="38">
        <f>SUM(E$2:E36)</f>
        <v>58</v>
      </c>
    </row>
    <row r="37" spans="1:6" ht="10.8" thickBot="1" x14ac:dyDescent="0.25">
      <c r="A37" s="24">
        <v>36</v>
      </c>
      <c r="B37" s="23">
        <v>57</v>
      </c>
      <c r="C37" s="36">
        <f>SUM($B$2:$B37)</f>
        <v>1528</v>
      </c>
      <c r="D37" s="45">
        <v>112</v>
      </c>
      <c r="E37" s="46">
        <f>COUNTIF(B:B,"=112")</f>
        <v>1</v>
      </c>
      <c r="F37" s="47">
        <f>SUM(E$2:E37)</f>
        <v>59</v>
      </c>
    </row>
    <row r="38" spans="1:6" ht="10.8" thickBot="1" x14ac:dyDescent="0.25">
      <c r="A38" s="24">
        <v>37</v>
      </c>
      <c r="B38" s="23">
        <v>58</v>
      </c>
      <c r="C38" s="36">
        <f>SUM($B$2:$B38)</f>
        <v>1586</v>
      </c>
      <c r="D38" s="48" t="s">
        <v>0</v>
      </c>
      <c r="E38" s="49">
        <f>SUM(E2:E37)</f>
        <v>59</v>
      </c>
      <c r="F38" s="50"/>
    </row>
    <row r="39" spans="1:6" x14ac:dyDescent="0.2">
      <c r="A39" s="24">
        <v>38</v>
      </c>
      <c r="B39" s="23">
        <v>58</v>
      </c>
      <c r="C39" s="32">
        <f>SUM($B$2:$B39)</f>
        <v>1644</v>
      </c>
    </row>
    <row r="40" spans="1:6" x14ac:dyDescent="0.2">
      <c r="A40" s="24">
        <v>39</v>
      </c>
      <c r="B40" s="23">
        <v>61</v>
      </c>
      <c r="C40" s="32">
        <f>SUM($B$2:$B40)</f>
        <v>1705</v>
      </c>
    </row>
    <row r="41" spans="1:6" x14ac:dyDescent="0.2">
      <c r="A41" s="24">
        <v>40</v>
      </c>
      <c r="B41" s="23">
        <v>62</v>
      </c>
      <c r="C41" s="32">
        <f>SUM($B$2:$B41)</f>
        <v>1767</v>
      </c>
    </row>
    <row r="42" spans="1:6" x14ac:dyDescent="0.2">
      <c r="A42" s="24">
        <v>41</v>
      </c>
      <c r="B42" s="23">
        <v>62</v>
      </c>
      <c r="C42" s="32">
        <f>SUM($B$2:$B42)</f>
        <v>1829</v>
      </c>
    </row>
    <row r="43" spans="1:6" x14ac:dyDescent="0.2">
      <c r="A43" s="24">
        <v>42</v>
      </c>
      <c r="B43" s="23">
        <v>67</v>
      </c>
      <c r="C43" s="32">
        <f>SUM($B$2:$B43)</f>
        <v>1896</v>
      </c>
    </row>
    <row r="44" spans="1:6" x14ac:dyDescent="0.2">
      <c r="A44" s="24">
        <v>43</v>
      </c>
      <c r="B44" s="23">
        <v>67</v>
      </c>
      <c r="C44" s="32">
        <f>SUM($B$2:$B44)</f>
        <v>1963</v>
      </c>
    </row>
    <row r="45" spans="1:6" x14ac:dyDescent="0.2">
      <c r="A45" s="24">
        <v>44</v>
      </c>
      <c r="B45" s="23">
        <v>68</v>
      </c>
      <c r="C45" s="32">
        <f>SUM($B$2:$B45)</f>
        <v>2031</v>
      </c>
    </row>
    <row r="46" spans="1:6" x14ac:dyDescent="0.2">
      <c r="A46" s="24">
        <v>45</v>
      </c>
      <c r="B46" s="23">
        <v>70</v>
      </c>
      <c r="C46" s="32">
        <f>SUM($B$2:$B46)</f>
        <v>2101</v>
      </c>
    </row>
    <row r="47" spans="1:6" x14ac:dyDescent="0.2">
      <c r="A47" s="24">
        <v>46</v>
      </c>
      <c r="B47" s="23">
        <v>74</v>
      </c>
      <c r="C47" s="32">
        <f>SUM($B$2:$B47)</f>
        <v>2175</v>
      </c>
    </row>
    <row r="48" spans="1:6" x14ac:dyDescent="0.2">
      <c r="A48" s="24">
        <v>47</v>
      </c>
      <c r="B48" s="23">
        <v>75</v>
      </c>
      <c r="C48" s="32">
        <f>SUM($B$2:$B48)</f>
        <v>2250</v>
      </c>
    </row>
    <row r="49" spans="1:3" x14ac:dyDescent="0.2">
      <c r="A49" s="24">
        <v>48</v>
      </c>
      <c r="B49" s="23">
        <v>75</v>
      </c>
      <c r="C49" s="32">
        <f>SUM($B$2:$B49)</f>
        <v>2325</v>
      </c>
    </row>
    <row r="50" spans="1:3" x14ac:dyDescent="0.2">
      <c r="A50" s="24">
        <v>49</v>
      </c>
      <c r="B50" s="23">
        <v>78</v>
      </c>
      <c r="C50" s="32">
        <f>SUM($B$2:$B50)</f>
        <v>2403</v>
      </c>
    </row>
    <row r="51" spans="1:3" x14ac:dyDescent="0.2">
      <c r="A51" s="24">
        <v>50</v>
      </c>
      <c r="B51" s="23">
        <v>78</v>
      </c>
      <c r="C51" s="32">
        <f>SUM($B$2:$B51)</f>
        <v>2481</v>
      </c>
    </row>
    <row r="52" spans="1:3" x14ac:dyDescent="0.2">
      <c r="A52" s="24">
        <v>51</v>
      </c>
      <c r="B52" s="23">
        <v>78</v>
      </c>
      <c r="C52" s="32">
        <f>SUM($B$2:$B52)</f>
        <v>2559</v>
      </c>
    </row>
    <row r="53" spans="1:3" x14ac:dyDescent="0.2">
      <c r="A53" s="24">
        <v>52</v>
      </c>
      <c r="B53" s="23">
        <v>80</v>
      </c>
      <c r="C53" s="32">
        <f>SUM($B$2:$B53)</f>
        <v>2639</v>
      </c>
    </row>
    <row r="54" spans="1:3" x14ac:dyDescent="0.2">
      <c r="A54" s="24">
        <v>53</v>
      </c>
      <c r="B54" s="23">
        <v>85</v>
      </c>
      <c r="C54" s="32">
        <f>SUM($B$2:$B54)</f>
        <v>2724</v>
      </c>
    </row>
    <row r="55" spans="1:3" x14ac:dyDescent="0.2">
      <c r="A55" s="24">
        <v>54</v>
      </c>
      <c r="B55" s="23">
        <v>87</v>
      </c>
      <c r="C55" s="32">
        <f>SUM($B$2:$B55)</f>
        <v>2811</v>
      </c>
    </row>
    <row r="56" spans="1:3" x14ac:dyDescent="0.2">
      <c r="A56" s="24">
        <v>55</v>
      </c>
      <c r="B56" s="23">
        <v>87</v>
      </c>
      <c r="C56" s="32">
        <f>SUM($B$2:$B56)</f>
        <v>2898</v>
      </c>
    </row>
    <row r="57" spans="1:3" x14ac:dyDescent="0.2">
      <c r="A57" s="24">
        <v>56</v>
      </c>
      <c r="B57" s="23">
        <v>94</v>
      </c>
      <c r="C57" s="32">
        <f>SUM($B$2:$B57)</f>
        <v>2992</v>
      </c>
    </row>
    <row r="58" spans="1:3" x14ac:dyDescent="0.2">
      <c r="A58" s="24">
        <v>57</v>
      </c>
      <c r="B58" s="23">
        <v>102</v>
      </c>
      <c r="C58" s="32">
        <f>SUM($B$2:$B58)</f>
        <v>3094</v>
      </c>
    </row>
    <row r="59" spans="1:3" x14ac:dyDescent="0.2">
      <c r="A59" s="24">
        <v>58</v>
      </c>
      <c r="B59" s="23">
        <v>102</v>
      </c>
      <c r="C59" s="32">
        <f>SUM($B$2:$B59)</f>
        <v>3196</v>
      </c>
    </row>
    <row r="60" spans="1:3" x14ac:dyDescent="0.2">
      <c r="A60" s="24">
        <v>59</v>
      </c>
      <c r="B60" s="23">
        <v>112</v>
      </c>
      <c r="C60" s="32">
        <f>SUM($B$2:$B60)</f>
        <v>3308</v>
      </c>
    </row>
  </sheetData>
  <pageMargins left="0.7" right="0.7" top="0.75" bottom="0.75" header="0.3" footer="0.3"/>
  <ignoredErrors>
    <ignoredError sqref="C3 C4:C59 C61:C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exemplu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mdc</dc:creator>
  <cp:lastModifiedBy>Mircea-Dumitru Coroiu</cp:lastModifiedBy>
  <dcterms:created xsi:type="dcterms:W3CDTF">2024-12-15T17:12:45Z</dcterms:created>
  <dcterms:modified xsi:type="dcterms:W3CDTF">2024-12-28T11:02:54Z</dcterms:modified>
</cp:coreProperties>
</file>