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c\OneDrive\Desktop\"/>
    </mc:Choice>
  </mc:AlternateContent>
  <xr:revisionPtr revIDLastSave="0" documentId="13_ncr:1_{2358A34F-A0E6-40B1-B849-343C2FEF7150}" xr6:coauthVersionLast="47" xr6:coauthVersionMax="47" xr10:uidLastSave="{00000000-0000-0000-0000-000000000000}"/>
  <bookViews>
    <workbookView xWindow="-108" yWindow="-108" windowWidth="23256" windowHeight="12456" xr2:uid="{D91D3578-C15F-4180-BEDC-B4DBB6F0D8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5" i="1" l="1"/>
  <c r="V26" i="1"/>
  <c r="V35" i="1"/>
  <c r="U34" i="1"/>
  <c r="V34" i="1" s="1"/>
  <c r="U26" i="1"/>
  <c r="T27" i="1"/>
  <c r="U27" i="1" s="1"/>
  <c r="V27" i="1" s="1"/>
  <c r="T28" i="1"/>
  <c r="U28" i="1" s="1"/>
  <c r="V28" i="1" s="1"/>
  <c r="T29" i="1"/>
  <c r="U29" i="1" s="1"/>
  <c r="V29" i="1" s="1"/>
  <c r="T30" i="1"/>
  <c r="U30" i="1" s="1"/>
  <c r="V30" i="1" s="1"/>
  <c r="T31" i="1"/>
  <c r="T32" i="1"/>
  <c r="U32" i="1" s="1"/>
  <c r="V32" i="1" s="1"/>
  <c r="T33" i="1"/>
  <c r="U33" i="1" s="1"/>
  <c r="V33" i="1" s="1"/>
  <c r="T34" i="1"/>
  <c r="T35" i="1"/>
  <c r="T26" i="1"/>
  <c r="V22" i="1"/>
  <c r="U31" i="1" s="1"/>
  <c r="V31" i="1" s="1"/>
  <c r="V19" i="1"/>
  <c r="V18" i="1"/>
  <c r="V20" i="1" s="1"/>
</calcChain>
</file>

<file path=xl/sharedStrings.xml><?xml version="1.0" encoding="utf-8"?>
<sst xmlns="http://schemas.openxmlformats.org/spreadsheetml/2006/main" count="26" uniqueCount="21">
  <si>
    <t>Nr ord</t>
  </si>
  <si>
    <t>Vech</t>
  </si>
  <si>
    <t>xmax</t>
  </si>
  <si>
    <t>=</t>
  </si>
  <si>
    <t>xmin</t>
  </si>
  <si>
    <t>xmed</t>
  </si>
  <si>
    <t>AMPLITUDINEA</t>
  </si>
  <si>
    <t>Aa</t>
  </si>
  <si>
    <t>=MAX(V7:V16)</t>
  </si>
  <si>
    <t>=MIN(V7:V16)</t>
  </si>
  <si>
    <t>=V18-V19</t>
  </si>
  <si>
    <t>=SUM(V7:V16)/U16</t>
  </si>
  <si>
    <t>→</t>
  </si>
  <si>
    <t>da</t>
  </si>
  <si>
    <t>dr</t>
  </si>
  <si>
    <t>marimi
relative</t>
  </si>
  <si>
    <t>Abaterile</t>
  </si>
  <si>
    <t>marimi
absolute</t>
  </si>
  <si>
    <t>↑</t>
  </si>
  <si>
    <t>=T35-$V$22</t>
  </si>
  <si>
    <t>=U41/$V$22*100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</si>
</sst>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[$%]"/>
  </numFmts>
  <fonts count="6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sz val="15"/>
      <color rgb="FFFF0000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49" fontId="1" fillId="0" borderId="0" xfId="0" applyNumberFormat="1" applyFont="1"/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49" fontId="1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9</xdr:col>
      <xdr:colOff>327661</xdr:colOff>
      <xdr:row>25</xdr:row>
      <xdr:rowOff>20102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ABD5C4F-7E23-0915-F317-AE26C7755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29540"/>
          <a:ext cx="4716780" cy="39367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601980</xdr:rowOff>
    </xdr:from>
    <xdr:to>
      <xdr:col>9</xdr:col>
      <xdr:colOff>319674</xdr:colOff>
      <xdr:row>54</xdr:row>
      <xdr:rowOff>7620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BD17AF5-8EB6-8998-586A-8577AC05A7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053840"/>
          <a:ext cx="4708794" cy="399288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4</xdr:row>
      <xdr:rowOff>1</xdr:rowOff>
    </xdr:from>
    <xdr:to>
      <xdr:col>17</xdr:col>
      <xdr:colOff>480061</xdr:colOff>
      <xdr:row>22</xdr:row>
      <xdr:rowOff>25659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5DB9EE1-F092-0378-CB4C-AEB149C6E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76801" y="556261"/>
          <a:ext cx="3893820" cy="2464058"/>
        </a:xfrm>
        <a:prstGeom prst="rect">
          <a:avLst/>
        </a:prstGeom>
      </xdr:spPr>
    </xdr:pic>
    <xdr:clientData/>
  </xdr:twoCellAnchor>
  <xdr:twoCellAnchor editAs="oneCell">
    <xdr:from>
      <xdr:col>25</xdr:col>
      <xdr:colOff>76200</xdr:colOff>
      <xdr:row>17</xdr:row>
      <xdr:rowOff>114300</xdr:rowOff>
    </xdr:from>
    <xdr:to>
      <xdr:col>26</xdr:col>
      <xdr:colOff>369679</xdr:colOff>
      <xdr:row>22</xdr:row>
      <xdr:rowOff>102974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DFDDBBD-1E7E-0D86-C751-A72CFE441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67260" y="2354580"/>
          <a:ext cx="781159" cy="743054"/>
        </a:xfrm>
        <a:prstGeom prst="rect">
          <a:avLst/>
        </a:prstGeom>
      </xdr:spPr>
    </xdr:pic>
    <xdr:clientData/>
  </xdr:twoCellAnchor>
  <xdr:twoCellAnchor editAs="oneCell">
    <xdr:from>
      <xdr:col>19</xdr:col>
      <xdr:colOff>22860</xdr:colOff>
      <xdr:row>23</xdr:row>
      <xdr:rowOff>15240</xdr:rowOff>
    </xdr:from>
    <xdr:to>
      <xdr:col>22</xdr:col>
      <xdr:colOff>14142</xdr:colOff>
      <xdr:row>23</xdr:row>
      <xdr:rowOff>288318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6C7273B-7B99-3DB8-1B9D-561EEA080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288780" y="3139440"/>
          <a:ext cx="2673522" cy="273078"/>
        </a:xfrm>
        <a:prstGeom prst="rect">
          <a:avLst/>
        </a:prstGeom>
      </xdr:spPr>
    </xdr:pic>
    <xdr:clientData/>
  </xdr:twoCellAnchor>
  <xdr:twoCellAnchor>
    <xdr:from>
      <xdr:col>22</xdr:col>
      <xdr:colOff>106680</xdr:colOff>
      <xdr:row>34</xdr:row>
      <xdr:rowOff>60960</xdr:rowOff>
    </xdr:from>
    <xdr:to>
      <xdr:col>22</xdr:col>
      <xdr:colOff>198120</xdr:colOff>
      <xdr:row>48</xdr:row>
      <xdr:rowOff>15240</xdr:rowOff>
    </xdr:to>
    <xdr:sp macro="" textlink="">
      <xdr:nvSpPr>
        <xdr:cNvPr id="9" name="Arc 8">
          <a:extLst>
            <a:ext uri="{FF2B5EF4-FFF2-40B4-BE49-F238E27FC236}">
              <a16:creationId xmlns:a16="http://schemas.microsoft.com/office/drawing/2014/main" id="{A247B385-CD00-B12A-DCCE-2EE10B3E9236}"/>
            </a:ext>
          </a:extLst>
        </xdr:cNvPr>
        <xdr:cNvSpPr/>
      </xdr:nvSpPr>
      <xdr:spPr>
        <a:xfrm>
          <a:off x="11750040" y="5311140"/>
          <a:ext cx="91440" cy="1965960"/>
        </a:xfrm>
        <a:prstGeom prst="arc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o-RO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9F08-85E8-42E7-B483-750A3B838EC3}">
  <dimension ref="A1:Y41"/>
  <sheetViews>
    <sheetView tabSelected="1" workbookViewId="0">
      <selection activeCell="O39" sqref="O39"/>
    </sheetView>
  </sheetViews>
  <sheetFormatPr defaultRowHeight="10.199999999999999" x14ac:dyDescent="0.2"/>
  <cols>
    <col min="19" max="19" width="3.42578125" customWidth="1"/>
    <col min="20" max="20" width="17.140625" style="5" customWidth="1"/>
    <col min="21" max="21" width="16.28515625" style="3" customWidth="1"/>
    <col min="22" max="22" width="16.85546875" style="3" customWidth="1"/>
    <col min="23" max="23" width="9.140625" style="2"/>
    <col min="25" max="25" width="9.140625" style="3"/>
  </cols>
  <sheetData>
    <row r="1" spans="1:22" ht="13.2" x14ac:dyDescent="0.25">
      <c r="A1" s="1" t="s">
        <v>6</v>
      </c>
    </row>
    <row r="6" spans="1:22" x14ac:dyDescent="0.2">
      <c r="U6" s="7" t="s">
        <v>0</v>
      </c>
      <c r="V6" s="7" t="s">
        <v>1</v>
      </c>
    </row>
    <row r="7" spans="1:22" x14ac:dyDescent="0.2">
      <c r="U7" s="7">
        <v>1</v>
      </c>
      <c r="V7" s="7">
        <v>7</v>
      </c>
    </row>
    <row r="8" spans="1:22" x14ac:dyDescent="0.2">
      <c r="U8" s="7">
        <v>2</v>
      </c>
      <c r="V8" s="7">
        <v>3</v>
      </c>
    </row>
    <row r="9" spans="1:22" x14ac:dyDescent="0.2">
      <c r="U9" s="7">
        <v>3</v>
      </c>
      <c r="V9" s="7">
        <v>5</v>
      </c>
    </row>
    <row r="10" spans="1:22" x14ac:dyDescent="0.2">
      <c r="U10" s="7">
        <v>4</v>
      </c>
      <c r="V10" s="7">
        <v>10</v>
      </c>
    </row>
    <row r="11" spans="1:22" x14ac:dyDescent="0.2">
      <c r="U11" s="7">
        <v>5</v>
      </c>
      <c r="V11" s="7">
        <v>8</v>
      </c>
    </row>
    <row r="12" spans="1:22" x14ac:dyDescent="0.2">
      <c r="U12" s="7">
        <v>6</v>
      </c>
      <c r="V12" s="7">
        <v>4</v>
      </c>
    </row>
    <row r="13" spans="1:22" x14ac:dyDescent="0.2">
      <c r="U13" s="7">
        <v>7</v>
      </c>
      <c r="V13" s="7">
        <v>9</v>
      </c>
    </row>
    <row r="14" spans="1:22" x14ac:dyDescent="0.2">
      <c r="U14" s="7">
        <v>8</v>
      </c>
      <c r="V14" s="7">
        <v>2</v>
      </c>
    </row>
    <row r="15" spans="1:22" x14ac:dyDescent="0.2">
      <c r="U15" s="7">
        <v>9</v>
      </c>
      <c r="V15" s="7">
        <v>1</v>
      </c>
    </row>
    <row r="16" spans="1:22" x14ac:dyDescent="0.2">
      <c r="U16" s="7">
        <v>10</v>
      </c>
      <c r="V16" s="7">
        <v>9</v>
      </c>
    </row>
    <row r="18" spans="20:25" x14ac:dyDescent="0.2">
      <c r="T18" s="5" t="s">
        <v>2</v>
      </c>
      <c r="U18" s="3" t="s">
        <v>3</v>
      </c>
      <c r="V18" s="3">
        <f>MAX(V7:V16)</f>
        <v>10</v>
      </c>
      <c r="W18" s="2" t="s">
        <v>8</v>
      </c>
    </row>
    <row r="19" spans="20:25" x14ac:dyDescent="0.2">
      <c r="T19" s="5" t="s">
        <v>4</v>
      </c>
      <c r="U19" s="3" t="s">
        <v>3</v>
      </c>
      <c r="V19" s="3">
        <f>MIN(V7:V16)</f>
        <v>1</v>
      </c>
      <c r="W19" s="2" t="s">
        <v>9</v>
      </c>
    </row>
    <row r="20" spans="20:25" x14ac:dyDescent="0.2">
      <c r="T20" s="8" t="s">
        <v>7</v>
      </c>
      <c r="U20" s="4" t="s">
        <v>3</v>
      </c>
      <c r="V20" s="4">
        <f>V18-V19</f>
        <v>9</v>
      </c>
      <c r="W20" s="2" t="s">
        <v>10</v>
      </c>
    </row>
    <row r="22" spans="20:25" ht="18.600000000000001" x14ac:dyDescent="0.2">
      <c r="T22" s="5" t="s">
        <v>5</v>
      </c>
      <c r="U22" s="3" t="s">
        <v>3</v>
      </c>
      <c r="V22" s="3">
        <f>SUM(V7:V16)/U16</f>
        <v>5.8</v>
      </c>
      <c r="W22" s="2" t="s">
        <v>11</v>
      </c>
      <c r="Y22" s="6" t="s">
        <v>12</v>
      </c>
    </row>
    <row r="24" spans="20:25" ht="25.8" customHeight="1" x14ac:dyDescent="0.2"/>
    <row r="25" spans="20:25" ht="49.8" customHeight="1" x14ac:dyDescent="0.2">
      <c r="T25" s="7" t="s">
        <v>1</v>
      </c>
      <c r="U25" s="10" t="s">
        <v>13</v>
      </c>
      <c r="V25" s="11" t="s">
        <v>14</v>
      </c>
    </row>
    <row r="26" spans="20:25" x14ac:dyDescent="0.2">
      <c r="T26" s="7">
        <f>V7</f>
        <v>7</v>
      </c>
      <c r="U26" s="10">
        <f>T26-$V$22</f>
        <v>1.2000000000000002</v>
      </c>
      <c r="V26" s="12">
        <f>U26/$V$22*100</f>
        <v>20.689655172413797</v>
      </c>
    </row>
    <row r="27" spans="20:25" x14ac:dyDescent="0.2">
      <c r="T27" s="7">
        <f t="shared" ref="T27:T35" si="0">V8</f>
        <v>3</v>
      </c>
      <c r="U27" s="10">
        <f t="shared" ref="U27:U35" si="1">T27-$V$22</f>
        <v>-2.8</v>
      </c>
      <c r="V27" s="12">
        <f t="shared" ref="V27:V35" si="2">U27/$V$22*100</f>
        <v>-48.275862068965516</v>
      </c>
    </row>
    <row r="28" spans="20:25" x14ac:dyDescent="0.2">
      <c r="T28" s="7">
        <f t="shared" si="0"/>
        <v>5</v>
      </c>
      <c r="U28" s="10">
        <f t="shared" si="1"/>
        <v>-0.79999999999999982</v>
      </c>
      <c r="V28" s="12">
        <f t="shared" si="2"/>
        <v>-13.793103448275859</v>
      </c>
    </row>
    <row r="29" spans="20:25" x14ac:dyDescent="0.2">
      <c r="T29" s="7">
        <f t="shared" si="0"/>
        <v>10</v>
      </c>
      <c r="U29" s="10">
        <f t="shared" si="1"/>
        <v>4.2</v>
      </c>
      <c r="V29" s="12">
        <f t="shared" si="2"/>
        <v>72.41379310344827</v>
      </c>
    </row>
    <row r="30" spans="20:25" x14ac:dyDescent="0.2">
      <c r="T30" s="7">
        <f t="shared" si="0"/>
        <v>8</v>
      </c>
      <c r="U30" s="10">
        <f t="shared" si="1"/>
        <v>2.2000000000000002</v>
      </c>
      <c r="V30" s="12">
        <f t="shared" si="2"/>
        <v>37.931034482758626</v>
      </c>
    </row>
    <row r="31" spans="20:25" x14ac:dyDescent="0.2">
      <c r="T31" s="7">
        <f t="shared" si="0"/>
        <v>4</v>
      </c>
      <c r="U31" s="10">
        <f t="shared" si="1"/>
        <v>-1.7999999999999998</v>
      </c>
      <c r="V31" s="12">
        <f t="shared" si="2"/>
        <v>-31.034482758620683</v>
      </c>
    </row>
    <row r="32" spans="20:25" x14ac:dyDescent="0.2">
      <c r="T32" s="7">
        <f t="shared" si="0"/>
        <v>9</v>
      </c>
      <c r="U32" s="10">
        <f t="shared" si="1"/>
        <v>3.2</v>
      </c>
      <c r="V32" s="12">
        <f t="shared" si="2"/>
        <v>55.172413793103445</v>
      </c>
    </row>
    <row r="33" spans="20:23" x14ac:dyDescent="0.2">
      <c r="T33" s="7">
        <f t="shared" si="0"/>
        <v>2</v>
      </c>
      <c r="U33" s="10">
        <f t="shared" si="1"/>
        <v>-3.8</v>
      </c>
      <c r="V33" s="12">
        <f t="shared" si="2"/>
        <v>-65.517241379310349</v>
      </c>
    </row>
    <row r="34" spans="20:23" x14ac:dyDescent="0.2">
      <c r="T34" s="7">
        <f t="shared" si="0"/>
        <v>1</v>
      </c>
      <c r="U34" s="10">
        <f t="shared" si="1"/>
        <v>-4.8</v>
      </c>
      <c r="V34" s="12">
        <f t="shared" si="2"/>
        <v>-82.758620689655174</v>
      </c>
    </row>
    <row r="35" spans="20:23" x14ac:dyDescent="0.2">
      <c r="T35" s="7">
        <f t="shared" si="0"/>
        <v>9</v>
      </c>
      <c r="U35" s="10">
        <f>T35-$V$22</f>
        <v>3.2</v>
      </c>
      <c r="V35" s="12">
        <f t="shared" si="2"/>
        <v>55.172413793103445</v>
      </c>
      <c r="W35" s="17"/>
    </row>
    <row r="37" spans="20:23" ht="15.6" x14ac:dyDescent="0.2">
      <c r="U37" s="15" t="s">
        <v>18</v>
      </c>
      <c r="V37" s="13" t="s">
        <v>18</v>
      </c>
    </row>
    <row r="38" spans="20:23" x14ac:dyDescent="0.2">
      <c r="U38" s="9" t="s">
        <v>16</v>
      </c>
      <c r="V38" s="9"/>
    </row>
    <row r="39" spans="20:23" ht="20.399999999999999" x14ac:dyDescent="0.2">
      <c r="U39" s="16" t="s">
        <v>17</v>
      </c>
      <c r="V39" s="14" t="s">
        <v>15</v>
      </c>
    </row>
    <row r="41" spans="20:23" x14ac:dyDescent="0.2">
      <c r="U41" s="2" t="s">
        <v>19</v>
      </c>
      <c r="V41" s="2" t="s">
        <v>20</v>
      </c>
      <c r="W41" s="17"/>
    </row>
  </sheetData>
  <mergeCells count="1">
    <mergeCell ref="U38:V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Mircea-Dumitru Coroiu</dc:creator>
  <cp:lastModifiedBy>Mircea-Dumitru Coroiu</cp:lastModifiedBy>
  <dcterms:created xsi:type="dcterms:W3CDTF">2025-01-06T08:59:40Z</dcterms:created>
  <dcterms:modified xsi:type="dcterms:W3CDTF">2025-01-06T11:24:27Z</dcterms:modified>
</cp:coreProperties>
</file>