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te-uri\mdcoroiu.ro\download\ons\"/>
    </mc:Choice>
  </mc:AlternateContent>
  <xr:revisionPtr revIDLastSave="0" documentId="13_ncr:1_{5C85D081-76DF-4DAB-82EC-762F7BF75D27}" xr6:coauthVersionLast="47" xr6:coauthVersionMax="47" xr10:uidLastSave="{00000000-0000-0000-0000-000000000000}"/>
  <bookViews>
    <workbookView xWindow="-108" yWindow="-108" windowWidth="23256" windowHeight="12456" xr2:uid="{715E6443-DFDF-4624-9314-F2EACB91183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1" l="1"/>
  <c r="D52" i="1"/>
  <c r="F45" i="1"/>
  <c r="E45" i="1"/>
  <c r="F46" i="1" s="1"/>
  <c r="G39" i="1"/>
  <c r="G40" i="1" s="1"/>
  <c r="F39" i="1"/>
  <c r="G34" i="1"/>
  <c r="G35" i="1" s="1"/>
  <c r="F34" i="1"/>
  <c r="G29" i="1"/>
  <c r="G28" i="1"/>
  <c r="E24" i="1"/>
  <c r="F18" i="1"/>
  <c r="F19" i="1" s="1"/>
  <c r="G12" i="1"/>
  <c r="G13" i="1" s="1"/>
  <c r="G14" i="1" s="1"/>
  <c r="E2" i="1"/>
  <c r="D2" i="1"/>
  <c r="B9" i="1"/>
  <c r="C9" i="1" s="1"/>
  <c r="D9" i="1" s="1"/>
  <c r="B8" i="1"/>
  <c r="C8" i="1" s="1"/>
  <c r="D8" i="1" s="1"/>
  <c r="B7" i="1"/>
  <c r="C7" i="1" s="1"/>
  <c r="D7" i="1" s="1"/>
  <c r="B6" i="1"/>
  <c r="C6" i="1" s="1"/>
  <c r="D6" i="1" s="1"/>
  <c r="B5" i="1"/>
  <c r="C5" i="1" s="1"/>
  <c r="D5" i="1" s="1"/>
  <c r="G30" i="1" l="1"/>
</calcChain>
</file>

<file path=xl/sharedStrings.xml><?xml version="1.0" encoding="utf-8"?>
<sst xmlns="http://schemas.openxmlformats.org/spreadsheetml/2006/main" count="27" uniqueCount="12">
  <si>
    <t>B)</t>
  </si>
  <si>
    <t>Raspuns:</t>
  </si>
  <si>
    <t>singura cifra de control para = 2 =&gt; 1/5</t>
  </si>
  <si>
    <t>A)</t>
  </si>
  <si>
    <t>C)</t>
  </si>
  <si>
    <t>D)</t>
  </si>
  <si>
    <t>fr</t>
  </si>
  <si>
    <t>ro</t>
  </si>
  <si>
    <t>bu</t>
  </si>
  <si>
    <t>en</t>
  </si>
  <si>
    <t>sp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</si>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</sst>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12" fontId="0" fillId="0" borderId="0" xfId="0" applyNumberFormat="1"/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1" fontId="0" fillId="2" borderId="0" xfId="0" applyNumberFormat="1" applyFill="1" applyAlignment="1">
      <alignment horizontal="right"/>
    </xf>
    <xf numFmtId="10" fontId="0" fillId="0" borderId="0" xfId="0" applyNumberFormat="1"/>
    <xf numFmtId="9" fontId="0" fillId="0" borderId="0" xfId="0" applyNumberFormat="1"/>
    <xf numFmtId="9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62DBC-13E9-4B3B-B4DD-5C25093253BF}">
  <dimension ref="A1:I53"/>
  <sheetViews>
    <sheetView tabSelected="1" workbookViewId="0">
      <selection activeCell="J12" sqref="J12"/>
    </sheetView>
  </sheetViews>
  <sheetFormatPr defaultRowHeight="10.199999999999999" x14ac:dyDescent="0.2"/>
  <cols>
    <col min="4" max="4" width="9.140625" style="3"/>
    <col min="7" max="7" width="10.28515625" bestFit="1" customWidth="1"/>
  </cols>
  <sheetData>
    <row r="1" spans="1:7" x14ac:dyDescent="0.2">
      <c r="A1" s="1">
        <v>1</v>
      </c>
    </row>
    <row r="2" spans="1:7" x14ac:dyDescent="0.2">
      <c r="A2">
        <v>5</v>
      </c>
      <c r="B2">
        <v>7</v>
      </c>
      <c r="C2">
        <v>4</v>
      </c>
      <c r="D2" s="5">
        <f>A2+C2</f>
        <v>9</v>
      </c>
      <c r="E2" s="1">
        <f>SUM(A2:C2)</f>
        <v>16</v>
      </c>
      <c r="F2" s="2"/>
    </row>
    <row r="3" spans="1:7" x14ac:dyDescent="0.2">
      <c r="D3"/>
      <c r="F3" t="s">
        <v>1</v>
      </c>
      <c r="G3" s="1" t="s">
        <v>0</v>
      </c>
    </row>
    <row r="4" spans="1:7" x14ac:dyDescent="0.2">
      <c r="A4" s="1">
        <v>2</v>
      </c>
    </row>
    <row r="5" spans="1:7" x14ac:dyDescent="0.2">
      <c r="A5">
        <v>1256</v>
      </c>
      <c r="B5">
        <f t="shared" ref="B5:D9" si="0">INT(A5/1000)+MOD(INT(A5/100),10)+MOD(INT(A5/10),10)+MOD(A5,10)</f>
        <v>14</v>
      </c>
      <c r="C5">
        <f t="shared" si="0"/>
        <v>5</v>
      </c>
      <c r="D5" s="3">
        <f t="shared" si="0"/>
        <v>5</v>
      </c>
    </row>
    <row r="6" spans="1:7" x14ac:dyDescent="0.2">
      <c r="A6">
        <v>1567</v>
      </c>
      <c r="B6">
        <f t="shared" si="0"/>
        <v>19</v>
      </c>
      <c r="C6">
        <f t="shared" si="0"/>
        <v>10</v>
      </c>
      <c r="D6" s="3">
        <f t="shared" si="0"/>
        <v>1</v>
      </c>
    </row>
    <row r="7" spans="1:7" x14ac:dyDescent="0.2">
      <c r="A7">
        <v>2459</v>
      </c>
      <c r="B7">
        <f t="shared" si="0"/>
        <v>20</v>
      </c>
      <c r="C7">
        <f t="shared" si="0"/>
        <v>2</v>
      </c>
      <c r="D7" s="4">
        <f t="shared" si="0"/>
        <v>2</v>
      </c>
      <c r="E7" t="s">
        <v>2</v>
      </c>
    </row>
    <row r="8" spans="1:7" x14ac:dyDescent="0.2">
      <c r="A8">
        <v>3456</v>
      </c>
      <c r="B8">
        <f t="shared" si="0"/>
        <v>18</v>
      </c>
      <c r="C8">
        <f t="shared" si="0"/>
        <v>9</v>
      </c>
      <c r="D8" s="3">
        <f t="shared" si="0"/>
        <v>9</v>
      </c>
    </row>
    <row r="9" spans="1:7" x14ac:dyDescent="0.2">
      <c r="A9">
        <v>5873</v>
      </c>
      <c r="B9">
        <f t="shared" si="0"/>
        <v>23</v>
      </c>
      <c r="C9">
        <f t="shared" si="0"/>
        <v>5</v>
      </c>
      <c r="D9" s="3">
        <f t="shared" si="0"/>
        <v>5</v>
      </c>
      <c r="F9" t="s">
        <v>1</v>
      </c>
      <c r="G9" s="1" t="s">
        <v>3</v>
      </c>
    </row>
    <row r="10" spans="1:7" x14ac:dyDescent="0.2">
      <c r="A10" s="1">
        <v>3</v>
      </c>
    </row>
    <row r="11" spans="1:7" x14ac:dyDescent="0.2">
      <c r="G11" s="7">
        <v>1</v>
      </c>
    </row>
    <row r="12" spans="1:7" x14ac:dyDescent="0.2">
      <c r="A12" s="7">
        <v>0.13</v>
      </c>
      <c r="B12" s="7">
        <v>7.0000000000000007E-2</v>
      </c>
      <c r="C12" s="7">
        <v>0.1</v>
      </c>
      <c r="D12" s="8">
        <v>0.03</v>
      </c>
      <c r="E12" s="7">
        <v>0.17</v>
      </c>
      <c r="F12" s="7">
        <v>0.3</v>
      </c>
      <c r="G12" s="7">
        <f>SUM(A12:F12)</f>
        <v>0.8</v>
      </c>
    </row>
    <row r="13" spans="1:7" x14ac:dyDescent="0.2">
      <c r="G13" s="7">
        <f>G11-G12</f>
        <v>0.19999999999999996</v>
      </c>
    </row>
    <row r="14" spans="1:7" x14ac:dyDescent="0.2">
      <c r="F14">
        <v>30</v>
      </c>
      <c r="G14">
        <f>F14*G13</f>
        <v>5.9999999999999982</v>
      </c>
    </row>
    <row r="15" spans="1:7" x14ac:dyDescent="0.2">
      <c r="F15" t="s">
        <v>1</v>
      </c>
      <c r="G15" s="1" t="s">
        <v>4</v>
      </c>
    </row>
    <row r="16" spans="1:7" x14ac:dyDescent="0.2">
      <c r="A16" s="1">
        <v>4</v>
      </c>
    </row>
    <row r="17" spans="1:9" x14ac:dyDescent="0.2">
      <c r="A17">
        <v>15</v>
      </c>
      <c r="B17">
        <v>16</v>
      </c>
      <c r="C17">
        <v>17</v>
      </c>
      <c r="D17" s="3">
        <v>18</v>
      </c>
      <c r="E17">
        <v>19</v>
      </c>
    </row>
    <row r="18" spans="1:9" x14ac:dyDescent="0.2">
      <c r="A18">
        <v>68</v>
      </c>
      <c r="B18">
        <v>75</v>
      </c>
      <c r="C18">
        <v>42</v>
      </c>
      <c r="D18" s="3">
        <v>51</v>
      </c>
      <c r="E18">
        <v>15</v>
      </c>
      <c r="F18">
        <f>(A17*A18+B17*B18+C17*C18+D17*D18+E17*E18)/(A18+B18+C18+D18+E18)</f>
        <v>16.482071713147409</v>
      </c>
    </row>
    <row r="19" spans="1:9" x14ac:dyDescent="0.2">
      <c r="F19">
        <f>ROUND(F18,0)</f>
        <v>16</v>
      </c>
    </row>
    <row r="20" spans="1:9" x14ac:dyDescent="0.2">
      <c r="F20" t="s">
        <v>1</v>
      </c>
      <c r="G20" s="1" t="s">
        <v>4</v>
      </c>
    </row>
    <row r="21" spans="1:9" x14ac:dyDescent="0.2">
      <c r="A21" s="1">
        <v>5</v>
      </c>
    </row>
    <row r="22" spans="1:9" x14ac:dyDescent="0.2">
      <c r="A22">
        <v>-2</v>
      </c>
      <c r="B22">
        <v>0</v>
      </c>
      <c r="C22">
        <v>3</v>
      </c>
      <c r="D22" s="3">
        <v>5</v>
      </c>
      <c r="E22">
        <v>7</v>
      </c>
      <c r="F22">
        <v>8</v>
      </c>
      <c r="G22">
        <v>9</v>
      </c>
      <c r="H22">
        <v>10</v>
      </c>
      <c r="I22">
        <v>11</v>
      </c>
    </row>
    <row r="23" spans="1:9" x14ac:dyDescent="0.2">
      <c r="A23">
        <v>2</v>
      </c>
      <c r="B23">
        <v>5</v>
      </c>
      <c r="C23">
        <v>2</v>
      </c>
      <c r="D23" s="3">
        <v>5</v>
      </c>
      <c r="E23">
        <v>4</v>
      </c>
      <c r="F23">
        <v>2</v>
      </c>
      <c r="G23">
        <v>1</v>
      </c>
      <c r="H23">
        <v>3</v>
      </c>
      <c r="I23">
        <v>4</v>
      </c>
    </row>
    <row r="24" spans="1:9" x14ac:dyDescent="0.2">
      <c r="E24">
        <f>(D22+E22)/2</f>
        <v>6</v>
      </c>
    </row>
    <row r="25" spans="1:9" x14ac:dyDescent="0.2">
      <c r="F25" t="s">
        <v>1</v>
      </c>
      <c r="G25" s="1" t="s">
        <v>3</v>
      </c>
    </row>
    <row r="26" spans="1:9" x14ac:dyDescent="0.2">
      <c r="A26" s="1">
        <v>6</v>
      </c>
    </row>
    <row r="27" spans="1:9" x14ac:dyDescent="0.2">
      <c r="A27">
        <v>145</v>
      </c>
      <c r="B27">
        <v>150</v>
      </c>
      <c r="C27">
        <v>155</v>
      </c>
      <c r="D27" s="3">
        <v>160</v>
      </c>
      <c r="E27">
        <v>165</v>
      </c>
      <c r="F27">
        <v>170</v>
      </c>
    </row>
    <row r="28" spans="1:9" x14ac:dyDescent="0.2">
      <c r="A28">
        <v>2</v>
      </c>
      <c r="B28">
        <v>5</v>
      </c>
      <c r="C28">
        <v>3</v>
      </c>
      <c r="D28" s="3">
        <v>6</v>
      </c>
      <c r="E28">
        <v>6</v>
      </c>
      <c r="F28">
        <v>3</v>
      </c>
      <c r="G28">
        <f>SUM(A28:F28)</f>
        <v>25</v>
      </c>
    </row>
    <row r="29" spans="1:9" x14ac:dyDescent="0.2">
      <c r="G29">
        <f>SUM(E28:F28)</f>
        <v>9</v>
      </c>
    </row>
    <row r="30" spans="1:9" x14ac:dyDescent="0.2">
      <c r="G30" s="7">
        <f>G29/G28</f>
        <v>0.36</v>
      </c>
    </row>
    <row r="31" spans="1:9" x14ac:dyDescent="0.2">
      <c r="F31" t="s">
        <v>1</v>
      </c>
      <c r="G31" s="1" t="s">
        <v>5</v>
      </c>
    </row>
    <row r="32" spans="1:9" x14ac:dyDescent="0.2">
      <c r="A32" s="1">
        <v>7</v>
      </c>
    </row>
    <row r="33" spans="1:7" x14ac:dyDescent="0.2">
      <c r="A33" t="s">
        <v>6</v>
      </c>
      <c r="B33" t="s">
        <v>7</v>
      </c>
      <c r="C33" t="s">
        <v>8</v>
      </c>
      <c r="D33" s="3" t="s">
        <v>9</v>
      </c>
      <c r="E33" t="s">
        <v>10</v>
      </c>
    </row>
    <row r="34" spans="1:7" x14ac:dyDescent="0.2">
      <c r="A34">
        <v>7</v>
      </c>
      <c r="B34">
        <v>5</v>
      </c>
      <c r="C34">
        <v>3</v>
      </c>
      <c r="D34" s="3">
        <v>6</v>
      </c>
      <c r="E34">
        <v>2</v>
      </c>
      <c r="F34">
        <f>SUM(A34:E34)</f>
        <v>23</v>
      </c>
      <c r="G34">
        <f>D34</f>
        <v>6</v>
      </c>
    </row>
    <row r="35" spans="1:7" x14ac:dyDescent="0.2">
      <c r="G35" s="6">
        <f>G34/F34</f>
        <v>0.2608695652173913</v>
      </c>
    </row>
    <row r="36" spans="1:7" x14ac:dyDescent="0.2">
      <c r="F36" t="s">
        <v>1</v>
      </c>
      <c r="G36" s="1" t="s">
        <v>3</v>
      </c>
    </row>
    <row r="37" spans="1:7" x14ac:dyDescent="0.2">
      <c r="A37" s="1">
        <v>8</v>
      </c>
    </row>
    <row r="38" spans="1:7" x14ac:dyDescent="0.2">
      <c r="A38">
        <v>-1</v>
      </c>
      <c r="B38">
        <v>2</v>
      </c>
      <c r="C38">
        <v>-3</v>
      </c>
      <c r="D38" s="3">
        <v>-2</v>
      </c>
      <c r="E38">
        <v>0</v>
      </c>
      <c r="F38">
        <v>3</v>
      </c>
      <c r="G38">
        <v>1</v>
      </c>
    </row>
    <row r="39" spans="1:7" x14ac:dyDescent="0.2">
      <c r="F39">
        <f>MIN(A38:G38)</f>
        <v>-3</v>
      </c>
      <c r="G39">
        <f>MAX(A38:G38)</f>
        <v>3</v>
      </c>
    </row>
    <row r="40" spans="1:7" x14ac:dyDescent="0.2">
      <c r="G40">
        <f>G39-F39</f>
        <v>6</v>
      </c>
    </row>
    <row r="41" spans="1:7" x14ac:dyDescent="0.2">
      <c r="F41" t="s">
        <v>1</v>
      </c>
      <c r="G41" s="1" t="s">
        <v>0</v>
      </c>
    </row>
    <row r="42" spans="1:7" x14ac:dyDescent="0.2">
      <c r="A42" s="1">
        <v>9</v>
      </c>
    </row>
    <row r="43" spans="1:7" x14ac:dyDescent="0.2">
      <c r="A43">
        <v>50</v>
      </c>
      <c r="B43">
        <v>60</v>
      </c>
      <c r="C43">
        <v>70</v>
      </c>
      <c r="D43" s="3">
        <v>80</v>
      </c>
      <c r="E43">
        <v>90</v>
      </c>
      <c r="F43">
        <v>100</v>
      </c>
    </row>
    <row r="44" spans="1:7" x14ac:dyDescent="0.2">
      <c r="A44">
        <v>10</v>
      </c>
      <c r="B44">
        <v>17</v>
      </c>
      <c r="C44">
        <v>9</v>
      </c>
      <c r="D44" s="3">
        <v>21</v>
      </c>
      <c r="E44">
        <v>15</v>
      </c>
      <c r="F44">
        <v>12</v>
      </c>
    </row>
    <row r="45" spans="1:7" x14ac:dyDescent="0.2">
      <c r="E45">
        <f>MAX(A44:F44)</f>
        <v>21</v>
      </c>
      <c r="F45">
        <f>SUM(A44:F44)</f>
        <v>84</v>
      </c>
    </row>
    <row r="46" spans="1:7" x14ac:dyDescent="0.2">
      <c r="F46" s="2">
        <f>E45/F45</f>
        <v>0.25</v>
      </c>
    </row>
    <row r="47" spans="1:7" x14ac:dyDescent="0.2">
      <c r="F47" t="s">
        <v>1</v>
      </c>
      <c r="G47" s="1" t="s">
        <v>4</v>
      </c>
    </row>
    <row r="48" spans="1:7" x14ac:dyDescent="0.2">
      <c r="A48" s="1">
        <v>10</v>
      </c>
    </row>
    <row r="49" spans="1:8" x14ac:dyDescent="0.2">
      <c r="A49">
        <v>1</v>
      </c>
      <c r="B49">
        <v>2</v>
      </c>
      <c r="C49">
        <v>3</v>
      </c>
      <c r="D49" s="3">
        <v>4</v>
      </c>
      <c r="E49">
        <v>5</v>
      </c>
      <c r="F49">
        <v>6</v>
      </c>
      <c r="G49">
        <v>7</v>
      </c>
      <c r="H49">
        <v>8</v>
      </c>
    </row>
    <row r="50" spans="1:8" x14ac:dyDescent="0.2">
      <c r="A50" s="7">
        <v>0.11</v>
      </c>
      <c r="B50" s="7">
        <v>0.22</v>
      </c>
      <c r="C50" s="7">
        <v>0.08</v>
      </c>
      <c r="D50" s="8">
        <v>0.14000000000000001</v>
      </c>
      <c r="E50" s="7">
        <v>0.06</v>
      </c>
      <c r="F50" s="7">
        <v>0.17</v>
      </c>
      <c r="G50" s="7">
        <v>0.03</v>
      </c>
      <c r="H50" s="7">
        <v>0.19</v>
      </c>
    </row>
    <row r="51" spans="1:8" x14ac:dyDescent="0.2">
      <c r="D51" s="3">
        <v>5</v>
      </c>
    </row>
    <row r="52" spans="1:8" x14ac:dyDescent="0.2">
      <c r="C52" t="s">
        <v>11</v>
      </c>
      <c r="D52" s="3">
        <f>D51/D50</f>
        <v>35.714285714285708</v>
      </c>
      <c r="E52">
        <f>ROUND(D52,0)</f>
        <v>36</v>
      </c>
    </row>
    <row r="53" spans="1:8" x14ac:dyDescent="0.2">
      <c r="F53" t="s">
        <v>1</v>
      </c>
      <c r="G53" s="1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mdc</dc:creator>
  <cp:lastModifiedBy>mdc</cp:lastModifiedBy>
  <dcterms:created xsi:type="dcterms:W3CDTF">2024-11-17T20:26:11Z</dcterms:created>
  <dcterms:modified xsi:type="dcterms:W3CDTF">2024-11-20T05:02:01Z</dcterms:modified>
</cp:coreProperties>
</file>